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66925"/>
  <mc:AlternateContent xmlns:mc="http://schemas.openxmlformats.org/markup-compatibility/2006">
    <mc:Choice Requires="x15">
      <x15ac:absPath xmlns:x15ac="http://schemas.microsoft.com/office/spreadsheetml/2010/11/ac" url="C:\Dropbox\papers\chi2019-camera-ready\supplement\"/>
    </mc:Choice>
  </mc:AlternateContent>
  <xr:revisionPtr revIDLastSave="0" documentId="13_ncr:1_{40CAE9A2-2607-41DF-89E9-838F4F7CE09A}" xr6:coauthVersionLast="40" xr6:coauthVersionMax="40" xr10:uidLastSave="{00000000-0000-0000-0000-000000000000}"/>
  <bookViews>
    <workbookView xWindow="0" yWindow="0" windowWidth="27620" windowHeight="13480" xr2:uid="{00000000-000D-0000-FFFF-FFFF00000000}"/>
  </bookViews>
  <sheets>
    <sheet name="Exp1" sheetId="1" r:id="rId1"/>
    <sheet name="Exp2" sheetId="2" r:id="rId2"/>
    <sheet name="Exp3" sheetId="3" r:id="rId3"/>
    <sheet name="Exp3b" sheetId="5" r:id="rId4"/>
    <sheet name="Exp4" sheetId="4" r:id="rId5"/>
    <sheet name="Exp4b" sheetId="6" r:id="rId6"/>
  </sheets>
  <calcPr calcId="181029"/>
</workbook>
</file>

<file path=xl/calcChain.xml><?xml version="1.0" encoding="utf-8"?>
<calcChain xmlns="http://schemas.openxmlformats.org/spreadsheetml/2006/main">
  <c r="C21" i="6" l="1"/>
  <c r="C20" i="6"/>
  <c r="B21" i="6"/>
  <c r="B20" i="6"/>
  <c r="BX9" i="4"/>
  <c r="BX7" i="4"/>
  <c r="BX6" i="4"/>
  <c r="BW9" i="4"/>
  <c r="BW7" i="4"/>
  <c r="BW6" i="4"/>
  <c r="BV9" i="4"/>
  <c r="BV7" i="4"/>
  <c r="BV6" i="4"/>
  <c r="BU9" i="4"/>
  <c r="BU7" i="4"/>
  <c r="BU6" i="4"/>
  <c r="B32" i="5" l="1"/>
  <c r="B31" i="5"/>
  <c r="B30" i="5"/>
  <c r="AS113" i="3"/>
  <c r="AS112" i="3"/>
  <c r="AS111" i="3"/>
  <c r="AS110" i="3"/>
  <c r="AS109" i="3"/>
  <c r="AS108" i="3"/>
  <c r="AS107" i="3"/>
  <c r="AS106" i="3"/>
  <c r="AS105" i="3"/>
  <c r="AS104" i="3"/>
  <c r="AS103" i="3"/>
  <c r="AS102" i="3"/>
  <c r="AS101" i="3"/>
  <c r="AS100" i="3"/>
  <c r="AS99" i="3"/>
  <c r="AS98" i="3"/>
  <c r="AS97" i="3"/>
  <c r="AS96" i="3"/>
  <c r="AS95" i="3"/>
  <c r="AS94" i="3"/>
  <c r="AS93" i="3"/>
  <c r="AS92" i="3"/>
  <c r="AS91" i="3"/>
  <c r="AS90" i="3"/>
  <c r="AR113" i="3"/>
  <c r="AR112" i="3"/>
  <c r="AR111" i="3"/>
  <c r="AR110" i="3"/>
  <c r="AR109" i="3"/>
  <c r="AR108" i="3"/>
  <c r="AR107" i="3"/>
  <c r="AR106" i="3"/>
  <c r="AR105" i="3"/>
  <c r="AR104" i="3"/>
  <c r="AR103" i="3"/>
  <c r="AR102" i="3"/>
  <c r="AR101" i="3"/>
  <c r="AR100" i="3"/>
  <c r="AR99" i="3"/>
  <c r="AR98" i="3"/>
  <c r="AR97" i="3"/>
  <c r="AR96" i="3"/>
  <c r="AR95" i="3"/>
  <c r="AR94" i="3"/>
  <c r="AR93" i="3"/>
  <c r="AR92" i="3"/>
  <c r="AR91" i="3"/>
  <c r="AR90" i="3"/>
  <c r="AQ113" i="3"/>
  <c r="AQ112" i="3"/>
  <c r="AQ111" i="3"/>
  <c r="AQ110" i="3"/>
  <c r="AQ109" i="3"/>
  <c r="AQ108" i="3"/>
  <c r="AQ107" i="3"/>
  <c r="AQ106" i="3"/>
  <c r="AQ105" i="3"/>
  <c r="AQ104" i="3"/>
  <c r="AQ103" i="3"/>
  <c r="AQ102" i="3"/>
  <c r="AQ101" i="3"/>
  <c r="AQ100" i="3"/>
  <c r="AQ99" i="3"/>
  <c r="AQ98" i="3"/>
  <c r="AQ97" i="3"/>
  <c r="AQ96" i="3"/>
  <c r="AQ95" i="3"/>
  <c r="AQ94" i="3"/>
  <c r="AQ93" i="3"/>
  <c r="AQ92" i="3"/>
  <c r="AQ91" i="3"/>
  <c r="AQ90" i="3"/>
  <c r="AP113" i="3"/>
  <c r="AP112" i="3"/>
  <c r="AP111" i="3"/>
  <c r="AP110" i="3"/>
  <c r="AP109" i="3"/>
  <c r="AP108" i="3"/>
  <c r="AP107" i="3"/>
  <c r="AP106" i="3"/>
  <c r="AP105" i="3"/>
  <c r="AP104" i="3"/>
  <c r="AP103" i="3"/>
  <c r="AP102" i="3"/>
  <c r="AP101" i="3"/>
  <c r="AP100" i="3"/>
  <c r="AP99" i="3"/>
  <c r="AP98" i="3"/>
  <c r="AP97" i="3"/>
  <c r="AP96" i="3"/>
  <c r="AP95" i="3"/>
  <c r="AP94" i="3"/>
  <c r="AP93" i="3"/>
  <c r="AP92" i="3"/>
  <c r="AP91" i="3"/>
  <c r="AP90" i="3"/>
  <c r="AS10" i="3"/>
  <c r="AR10" i="3"/>
  <c r="AQ10" i="3"/>
  <c r="AP10" i="3"/>
  <c r="AS8" i="3"/>
  <c r="AS7" i="3"/>
  <c r="AS6" i="3"/>
  <c r="AR8" i="3"/>
  <c r="AR7" i="3"/>
  <c r="AR6" i="3"/>
  <c r="AQ8" i="3"/>
  <c r="AQ7" i="3"/>
  <c r="AQ6" i="3"/>
  <c r="AP8" i="3"/>
  <c r="AP7" i="3"/>
  <c r="AP6" i="3"/>
  <c r="BT7" i="4"/>
  <c r="BS7" i="4"/>
  <c r="BR7" i="4"/>
  <c r="BQ7" i="4"/>
  <c r="BP7" i="4"/>
  <c r="BO7" i="4"/>
  <c r="BN7" i="4"/>
  <c r="BM7" i="4"/>
  <c r="BL7" i="4"/>
  <c r="BK7" i="4"/>
  <c r="BJ7" i="4"/>
  <c r="BI7" i="4"/>
  <c r="BH7" i="4"/>
  <c r="BG7" i="4"/>
  <c r="BF7" i="4"/>
  <c r="BE7" i="4"/>
  <c r="BD7" i="4"/>
  <c r="BC7" i="4"/>
  <c r="BT39" i="4"/>
  <c r="BS39" i="4"/>
  <c r="BR39" i="4"/>
  <c r="BQ39" i="4"/>
  <c r="BT38" i="4"/>
  <c r="BS38" i="4"/>
  <c r="BR38" i="4"/>
  <c r="BQ38" i="4"/>
  <c r="BT37" i="4"/>
  <c r="BS37" i="4"/>
  <c r="BR37" i="4"/>
  <c r="BQ37" i="4"/>
  <c r="BT36" i="4"/>
  <c r="BS36" i="4"/>
  <c r="BR36" i="4"/>
  <c r="BQ36" i="4"/>
  <c r="BT35" i="4"/>
  <c r="BS35" i="4"/>
  <c r="BR35" i="4"/>
  <c r="BQ35" i="4"/>
  <c r="BT34" i="4"/>
  <c r="BS34" i="4"/>
  <c r="BR34" i="4"/>
  <c r="BQ34" i="4"/>
  <c r="BT33" i="4"/>
  <c r="BS33" i="4"/>
  <c r="BR33" i="4"/>
  <c r="BQ33" i="4"/>
  <c r="BT32" i="4"/>
  <c r="BS32" i="4"/>
  <c r="BR32" i="4"/>
  <c r="BQ32" i="4"/>
  <c r="BT31" i="4"/>
  <c r="BS31" i="4"/>
  <c r="BR31" i="4"/>
  <c r="BQ31" i="4"/>
  <c r="BT30" i="4"/>
  <c r="BS30" i="4"/>
  <c r="BR30" i="4"/>
  <c r="BQ30" i="4"/>
  <c r="BT29" i="4"/>
  <c r="BS29" i="4"/>
  <c r="BR29" i="4"/>
  <c r="BQ29" i="4"/>
  <c r="BT28" i="4"/>
  <c r="BS28" i="4"/>
  <c r="BR28" i="4"/>
  <c r="BQ28" i="4"/>
  <c r="BT27" i="4"/>
  <c r="BS27" i="4"/>
  <c r="BR27" i="4"/>
  <c r="BQ27" i="4"/>
  <c r="BT26" i="4"/>
  <c r="BS26" i="4"/>
  <c r="BR26" i="4"/>
  <c r="BQ26" i="4"/>
  <c r="BB9" i="4" l="1"/>
  <c r="BA9" i="4"/>
  <c r="AZ9" i="4"/>
  <c r="AY9" i="4"/>
  <c r="AX9" i="4"/>
  <c r="AW9" i="4"/>
  <c r="AV9" i="4"/>
  <c r="AU9" i="4"/>
  <c r="AT9" i="4"/>
  <c r="AS9" i="4"/>
  <c r="AR9" i="4"/>
  <c r="AQ9" i="4"/>
  <c r="AP9" i="4"/>
  <c r="AO9" i="4"/>
  <c r="AN9" i="4"/>
  <c r="AM9" i="4"/>
  <c r="AL9" i="4"/>
  <c r="AK9" i="4"/>
  <c r="AJ9" i="4"/>
  <c r="AI9" i="4"/>
  <c r="AH9" i="4"/>
  <c r="AG9" i="4"/>
  <c r="AF9" i="4"/>
  <c r="AE9" i="4"/>
  <c r="AD9" i="4"/>
  <c r="AC9" i="4"/>
  <c r="AB9" i="4"/>
  <c r="AA9" i="4"/>
  <c r="Z9" i="4"/>
  <c r="Y9" i="4"/>
  <c r="X9" i="4"/>
  <c r="W9" i="4"/>
  <c r="V9" i="4"/>
  <c r="U9" i="4"/>
  <c r="T9" i="4"/>
  <c r="S9" i="4"/>
  <c r="R9" i="4"/>
  <c r="Q9" i="4"/>
  <c r="P9" i="4"/>
  <c r="O9" i="4"/>
  <c r="N9" i="4"/>
  <c r="M9" i="4"/>
  <c r="L9" i="4"/>
  <c r="K9" i="4"/>
  <c r="J9" i="4"/>
  <c r="I9" i="4"/>
  <c r="H9" i="4"/>
  <c r="G9" i="4"/>
  <c r="F9" i="4"/>
  <c r="E9" i="4"/>
  <c r="D9" i="4"/>
  <c r="C9" i="4"/>
  <c r="BB7" i="4"/>
  <c r="BA7" i="4"/>
  <c r="AZ7" i="4"/>
  <c r="AY7" i="4"/>
  <c r="AX7" i="4"/>
  <c r="AW7" i="4"/>
  <c r="AV7" i="4"/>
  <c r="AU7" i="4"/>
  <c r="AT7" i="4"/>
  <c r="AS7" i="4"/>
  <c r="AR7" i="4"/>
  <c r="AQ7" i="4"/>
  <c r="AP7" i="4"/>
  <c r="AO7" i="4"/>
  <c r="AN7" i="4"/>
  <c r="AM7" i="4"/>
  <c r="AL7" i="4"/>
  <c r="AK7" i="4"/>
  <c r="AJ7" i="4"/>
  <c r="AI7" i="4"/>
  <c r="AH7" i="4"/>
  <c r="AG7" i="4"/>
  <c r="AF7" i="4"/>
  <c r="AE7" i="4"/>
  <c r="AD7" i="4"/>
  <c r="AC7" i="4"/>
  <c r="AB7" i="4"/>
  <c r="AA7" i="4"/>
  <c r="Z7" i="4"/>
  <c r="Y7" i="4"/>
  <c r="X7" i="4"/>
  <c r="W7" i="4"/>
  <c r="V7" i="4"/>
  <c r="U7" i="4"/>
  <c r="T7" i="4"/>
  <c r="S7" i="4"/>
  <c r="R7" i="4"/>
  <c r="Q7" i="4"/>
  <c r="P7" i="4"/>
  <c r="O7" i="4"/>
  <c r="N7" i="4"/>
  <c r="M7" i="4"/>
  <c r="L7" i="4"/>
  <c r="K7" i="4"/>
  <c r="J7" i="4"/>
  <c r="I7" i="4"/>
  <c r="H7" i="4"/>
  <c r="G7" i="4"/>
  <c r="F7" i="4"/>
  <c r="E7" i="4"/>
  <c r="D7" i="4"/>
  <c r="C7"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H6" i="4"/>
  <c r="G6" i="4"/>
  <c r="F6" i="4"/>
  <c r="E6" i="4"/>
  <c r="D6" i="4"/>
  <c r="C6" i="4"/>
  <c r="AO113" i="3" l="1"/>
  <c r="AN113" i="3"/>
  <c r="AM113" i="3"/>
  <c r="AL113" i="3"/>
  <c r="AK113" i="3"/>
  <c r="AJ113" i="3"/>
  <c r="AI113" i="3"/>
  <c r="AH113" i="3"/>
  <c r="AG113" i="3"/>
  <c r="AF113" i="3"/>
  <c r="AE113" i="3"/>
  <c r="AD113" i="3"/>
  <c r="AC113" i="3"/>
  <c r="AB113" i="3"/>
  <c r="AA113" i="3"/>
  <c r="Z113" i="3"/>
  <c r="Y113" i="3"/>
  <c r="X113" i="3"/>
  <c r="W113" i="3"/>
  <c r="V113" i="3"/>
  <c r="U113" i="3"/>
  <c r="T113" i="3"/>
  <c r="S113" i="3"/>
  <c r="R113" i="3"/>
  <c r="Q113" i="3"/>
  <c r="P113" i="3"/>
  <c r="O113" i="3"/>
  <c r="N113" i="3"/>
  <c r="M113" i="3"/>
  <c r="L113" i="3"/>
  <c r="K113" i="3"/>
  <c r="J113" i="3"/>
  <c r="I113" i="3"/>
  <c r="H113" i="3"/>
  <c r="G113" i="3"/>
  <c r="F113" i="3"/>
  <c r="E113" i="3"/>
  <c r="D113" i="3"/>
  <c r="C113" i="3"/>
  <c r="AO112" i="3"/>
  <c r="AN112" i="3"/>
  <c r="AM112" i="3"/>
  <c r="AL112" i="3"/>
  <c r="AK112" i="3"/>
  <c r="AJ112" i="3"/>
  <c r="AI112" i="3"/>
  <c r="AH112" i="3"/>
  <c r="AG112" i="3"/>
  <c r="AF112" i="3"/>
  <c r="AE112" i="3"/>
  <c r="AD112" i="3"/>
  <c r="AC112" i="3"/>
  <c r="AB112" i="3"/>
  <c r="AA112" i="3"/>
  <c r="Z112" i="3"/>
  <c r="Y112" i="3"/>
  <c r="X112" i="3"/>
  <c r="W112" i="3"/>
  <c r="V112" i="3"/>
  <c r="U112" i="3"/>
  <c r="T112" i="3"/>
  <c r="S112" i="3"/>
  <c r="R112" i="3"/>
  <c r="Q112" i="3"/>
  <c r="P112" i="3"/>
  <c r="O112" i="3"/>
  <c r="N112" i="3"/>
  <c r="M112" i="3"/>
  <c r="L112" i="3"/>
  <c r="K112" i="3"/>
  <c r="J112" i="3"/>
  <c r="I112" i="3"/>
  <c r="H112" i="3"/>
  <c r="G112" i="3"/>
  <c r="F112" i="3"/>
  <c r="E112" i="3"/>
  <c r="D112" i="3"/>
  <c r="C112" i="3"/>
  <c r="AO111" i="3"/>
  <c r="AN111" i="3"/>
  <c r="AM111" i="3"/>
  <c r="AL111" i="3"/>
  <c r="AK111" i="3"/>
  <c r="AJ111" i="3"/>
  <c r="AI111" i="3"/>
  <c r="AH111" i="3"/>
  <c r="AG111" i="3"/>
  <c r="AF111" i="3"/>
  <c r="AE111" i="3"/>
  <c r="AD111" i="3"/>
  <c r="AC111" i="3"/>
  <c r="AB111" i="3"/>
  <c r="AA111" i="3"/>
  <c r="Z111" i="3"/>
  <c r="Y111" i="3"/>
  <c r="X111" i="3"/>
  <c r="W111" i="3"/>
  <c r="V111" i="3"/>
  <c r="U111" i="3"/>
  <c r="T111" i="3"/>
  <c r="S111" i="3"/>
  <c r="R111" i="3"/>
  <c r="Q111" i="3"/>
  <c r="P111" i="3"/>
  <c r="O111" i="3"/>
  <c r="N111" i="3"/>
  <c r="M111" i="3"/>
  <c r="L111" i="3"/>
  <c r="K111" i="3"/>
  <c r="J111" i="3"/>
  <c r="I111" i="3"/>
  <c r="H111" i="3"/>
  <c r="G111" i="3"/>
  <c r="F111" i="3"/>
  <c r="E111" i="3"/>
  <c r="D111" i="3"/>
  <c r="C111" i="3"/>
  <c r="AO110" i="3"/>
  <c r="AN110" i="3"/>
  <c r="AM110" i="3"/>
  <c r="AL110" i="3"/>
  <c r="AK110" i="3"/>
  <c r="AJ110" i="3"/>
  <c r="AI110" i="3"/>
  <c r="AH110" i="3"/>
  <c r="AG110" i="3"/>
  <c r="AF110" i="3"/>
  <c r="AE110" i="3"/>
  <c r="AD110" i="3"/>
  <c r="AC110" i="3"/>
  <c r="AB110" i="3"/>
  <c r="AA110" i="3"/>
  <c r="Z110" i="3"/>
  <c r="Y110" i="3"/>
  <c r="X110" i="3"/>
  <c r="W110" i="3"/>
  <c r="V110" i="3"/>
  <c r="U110" i="3"/>
  <c r="T110" i="3"/>
  <c r="S110" i="3"/>
  <c r="R110" i="3"/>
  <c r="Q110" i="3"/>
  <c r="P110" i="3"/>
  <c r="O110" i="3"/>
  <c r="N110" i="3"/>
  <c r="M110" i="3"/>
  <c r="L110" i="3"/>
  <c r="K110" i="3"/>
  <c r="J110" i="3"/>
  <c r="I110" i="3"/>
  <c r="H110" i="3"/>
  <c r="G110" i="3"/>
  <c r="F110" i="3"/>
  <c r="E110" i="3"/>
  <c r="D110" i="3"/>
  <c r="C110" i="3"/>
  <c r="AO109" i="3"/>
  <c r="AN109" i="3"/>
  <c r="AM109" i="3"/>
  <c r="AL109" i="3"/>
  <c r="AK109" i="3"/>
  <c r="AJ109" i="3"/>
  <c r="AI109" i="3"/>
  <c r="AH109" i="3"/>
  <c r="AG109" i="3"/>
  <c r="AF109" i="3"/>
  <c r="AE109" i="3"/>
  <c r="AD109" i="3"/>
  <c r="AC109" i="3"/>
  <c r="AB109" i="3"/>
  <c r="AA109" i="3"/>
  <c r="Z109" i="3"/>
  <c r="Y109" i="3"/>
  <c r="X109" i="3"/>
  <c r="W109" i="3"/>
  <c r="V109" i="3"/>
  <c r="U109" i="3"/>
  <c r="T109" i="3"/>
  <c r="S109" i="3"/>
  <c r="R109" i="3"/>
  <c r="Q109" i="3"/>
  <c r="P109" i="3"/>
  <c r="O109" i="3"/>
  <c r="N109" i="3"/>
  <c r="M109" i="3"/>
  <c r="L109" i="3"/>
  <c r="K109" i="3"/>
  <c r="J109" i="3"/>
  <c r="I109" i="3"/>
  <c r="H109" i="3"/>
  <c r="G109" i="3"/>
  <c r="F109" i="3"/>
  <c r="E109" i="3"/>
  <c r="D109" i="3"/>
  <c r="C109" i="3"/>
  <c r="AO108" i="3"/>
  <c r="AN108" i="3"/>
  <c r="AM108" i="3"/>
  <c r="AL108" i="3"/>
  <c r="AK108" i="3"/>
  <c r="AJ108" i="3"/>
  <c r="AI108" i="3"/>
  <c r="AH108" i="3"/>
  <c r="AG108" i="3"/>
  <c r="AF108" i="3"/>
  <c r="AE108" i="3"/>
  <c r="AD108" i="3"/>
  <c r="AC108" i="3"/>
  <c r="AB108" i="3"/>
  <c r="AA108" i="3"/>
  <c r="Z108" i="3"/>
  <c r="Y108" i="3"/>
  <c r="X108" i="3"/>
  <c r="W108" i="3"/>
  <c r="V108" i="3"/>
  <c r="U108" i="3"/>
  <c r="T108" i="3"/>
  <c r="S108" i="3"/>
  <c r="R108" i="3"/>
  <c r="Q108" i="3"/>
  <c r="P108" i="3"/>
  <c r="O108" i="3"/>
  <c r="N108" i="3"/>
  <c r="M108" i="3"/>
  <c r="L108" i="3"/>
  <c r="K108" i="3"/>
  <c r="J108" i="3"/>
  <c r="I108" i="3"/>
  <c r="H108" i="3"/>
  <c r="G108" i="3"/>
  <c r="F108" i="3"/>
  <c r="E108" i="3"/>
  <c r="D108" i="3"/>
  <c r="C108" i="3"/>
  <c r="AO107" i="3"/>
  <c r="AN107" i="3"/>
  <c r="AM107" i="3"/>
  <c r="AL107" i="3"/>
  <c r="AK107" i="3"/>
  <c r="AJ107" i="3"/>
  <c r="AI107" i="3"/>
  <c r="AH107" i="3"/>
  <c r="AG107" i="3"/>
  <c r="AF107" i="3"/>
  <c r="AE107" i="3"/>
  <c r="AD107" i="3"/>
  <c r="AC107" i="3"/>
  <c r="AB107" i="3"/>
  <c r="AA107" i="3"/>
  <c r="Z107" i="3"/>
  <c r="Y107" i="3"/>
  <c r="X107" i="3"/>
  <c r="W107" i="3"/>
  <c r="V107" i="3"/>
  <c r="U107" i="3"/>
  <c r="T107" i="3"/>
  <c r="S107" i="3"/>
  <c r="R107" i="3"/>
  <c r="Q107" i="3"/>
  <c r="P107" i="3"/>
  <c r="O107" i="3"/>
  <c r="N107" i="3"/>
  <c r="M107" i="3"/>
  <c r="L107" i="3"/>
  <c r="K107" i="3"/>
  <c r="J107" i="3"/>
  <c r="I107" i="3"/>
  <c r="H107" i="3"/>
  <c r="G107" i="3"/>
  <c r="F107" i="3"/>
  <c r="E107" i="3"/>
  <c r="D107" i="3"/>
  <c r="C107" i="3"/>
  <c r="AO106" i="3"/>
  <c r="AN106" i="3"/>
  <c r="AM106" i="3"/>
  <c r="AL106" i="3"/>
  <c r="AK106" i="3"/>
  <c r="AJ106" i="3"/>
  <c r="AI106" i="3"/>
  <c r="AH106" i="3"/>
  <c r="AG106" i="3"/>
  <c r="AF106" i="3"/>
  <c r="AE106" i="3"/>
  <c r="AD106" i="3"/>
  <c r="AC106" i="3"/>
  <c r="AB106" i="3"/>
  <c r="AA106" i="3"/>
  <c r="Z106" i="3"/>
  <c r="Y106" i="3"/>
  <c r="X106" i="3"/>
  <c r="W106" i="3"/>
  <c r="V106" i="3"/>
  <c r="U106" i="3"/>
  <c r="T106" i="3"/>
  <c r="S106" i="3"/>
  <c r="R106" i="3"/>
  <c r="Q106" i="3"/>
  <c r="P106" i="3"/>
  <c r="O106" i="3"/>
  <c r="N106" i="3"/>
  <c r="M106" i="3"/>
  <c r="L106" i="3"/>
  <c r="K106" i="3"/>
  <c r="J106" i="3"/>
  <c r="I106" i="3"/>
  <c r="H106" i="3"/>
  <c r="G106" i="3"/>
  <c r="F106" i="3"/>
  <c r="E106" i="3"/>
  <c r="D106" i="3"/>
  <c r="C106" i="3"/>
  <c r="AO105" i="3"/>
  <c r="AN105" i="3"/>
  <c r="AM105" i="3"/>
  <c r="AL105" i="3"/>
  <c r="AK105" i="3"/>
  <c r="AJ105" i="3"/>
  <c r="AI105" i="3"/>
  <c r="AH105" i="3"/>
  <c r="AG105" i="3"/>
  <c r="AF105" i="3"/>
  <c r="AE105" i="3"/>
  <c r="AD105" i="3"/>
  <c r="AC105" i="3"/>
  <c r="AB105" i="3"/>
  <c r="AA105" i="3"/>
  <c r="Z105" i="3"/>
  <c r="Y105" i="3"/>
  <c r="X105" i="3"/>
  <c r="W105" i="3"/>
  <c r="V105" i="3"/>
  <c r="U105" i="3"/>
  <c r="T105" i="3"/>
  <c r="S105" i="3"/>
  <c r="R105" i="3"/>
  <c r="Q105" i="3"/>
  <c r="P105" i="3"/>
  <c r="O105" i="3"/>
  <c r="N105" i="3"/>
  <c r="M105" i="3"/>
  <c r="L105" i="3"/>
  <c r="K105" i="3"/>
  <c r="J105" i="3"/>
  <c r="I105" i="3"/>
  <c r="H105" i="3"/>
  <c r="G105" i="3"/>
  <c r="F105" i="3"/>
  <c r="E105" i="3"/>
  <c r="D105" i="3"/>
  <c r="C105" i="3"/>
  <c r="AO104" i="3"/>
  <c r="AN104" i="3"/>
  <c r="AM104" i="3"/>
  <c r="AL104" i="3"/>
  <c r="AK104" i="3"/>
  <c r="AJ104" i="3"/>
  <c r="AI104" i="3"/>
  <c r="AH104" i="3"/>
  <c r="AG104" i="3"/>
  <c r="AF104" i="3"/>
  <c r="AE104" i="3"/>
  <c r="AD104" i="3"/>
  <c r="AC104" i="3"/>
  <c r="AB104" i="3"/>
  <c r="AA104" i="3"/>
  <c r="Z104" i="3"/>
  <c r="Y104" i="3"/>
  <c r="X104" i="3"/>
  <c r="W104" i="3"/>
  <c r="V104" i="3"/>
  <c r="U104" i="3"/>
  <c r="T104" i="3"/>
  <c r="S104" i="3"/>
  <c r="R104" i="3"/>
  <c r="Q104" i="3"/>
  <c r="P104" i="3"/>
  <c r="O104" i="3"/>
  <c r="N104" i="3"/>
  <c r="M104" i="3"/>
  <c r="L104" i="3"/>
  <c r="K104" i="3"/>
  <c r="J104" i="3"/>
  <c r="I104" i="3"/>
  <c r="H104" i="3"/>
  <c r="G104" i="3"/>
  <c r="F104" i="3"/>
  <c r="E104" i="3"/>
  <c r="D104" i="3"/>
  <c r="C104" i="3"/>
  <c r="AO103" i="3"/>
  <c r="AN103" i="3"/>
  <c r="AM103" i="3"/>
  <c r="AL103" i="3"/>
  <c r="AK103" i="3"/>
  <c r="AJ103" i="3"/>
  <c r="AI103" i="3"/>
  <c r="AH103" i="3"/>
  <c r="AG103" i="3"/>
  <c r="AF103" i="3"/>
  <c r="AE103" i="3"/>
  <c r="AD103" i="3"/>
  <c r="AC103" i="3"/>
  <c r="AB103" i="3"/>
  <c r="AA103" i="3"/>
  <c r="Z103" i="3"/>
  <c r="Y103" i="3"/>
  <c r="X103" i="3"/>
  <c r="W103" i="3"/>
  <c r="V103" i="3"/>
  <c r="U103" i="3"/>
  <c r="T103" i="3"/>
  <c r="S103" i="3"/>
  <c r="R103" i="3"/>
  <c r="Q103" i="3"/>
  <c r="P103" i="3"/>
  <c r="O103" i="3"/>
  <c r="N103" i="3"/>
  <c r="M103" i="3"/>
  <c r="L103" i="3"/>
  <c r="K103" i="3"/>
  <c r="J103" i="3"/>
  <c r="I103" i="3"/>
  <c r="H103" i="3"/>
  <c r="G103" i="3"/>
  <c r="F103" i="3"/>
  <c r="E103" i="3"/>
  <c r="D103" i="3"/>
  <c r="C103" i="3"/>
  <c r="AO102" i="3"/>
  <c r="AN102" i="3"/>
  <c r="AM102" i="3"/>
  <c r="AL102" i="3"/>
  <c r="AK102" i="3"/>
  <c r="AJ102" i="3"/>
  <c r="AI102" i="3"/>
  <c r="AH102" i="3"/>
  <c r="AG102" i="3"/>
  <c r="AF102" i="3"/>
  <c r="AE102" i="3"/>
  <c r="AD102" i="3"/>
  <c r="AC102" i="3"/>
  <c r="AB102" i="3"/>
  <c r="AA102" i="3"/>
  <c r="Z102" i="3"/>
  <c r="Y102" i="3"/>
  <c r="X102" i="3"/>
  <c r="W102" i="3"/>
  <c r="V102" i="3"/>
  <c r="U102" i="3"/>
  <c r="T102" i="3"/>
  <c r="S102" i="3"/>
  <c r="R102" i="3"/>
  <c r="Q102" i="3"/>
  <c r="P102" i="3"/>
  <c r="O102" i="3"/>
  <c r="N102" i="3"/>
  <c r="M102" i="3"/>
  <c r="L102" i="3"/>
  <c r="K102" i="3"/>
  <c r="J102" i="3"/>
  <c r="I102" i="3"/>
  <c r="H102" i="3"/>
  <c r="G102" i="3"/>
  <c r="F102" i="3"/>
  <c r="E102" i="3"/>
  <c r="D102" i="3"/>
  <c r="C102" i="3"/>
  <c r="AO101" i="3"/>
  <c r="AN101" i="3"/>
  <c r="AM101" i="3"/>
  <c r="AL101" i="3"/>
  <c r="AK101" i="3"/>
  <c r="AJ101" i="3"/>
  <c r="AI101" i="3"/>
  <c r="AH101" i="3"/>
  <c r="AG101" i="3"/>
  <c r="AF101" i="3"/>
  <c r="AE101" i="3"/>
  <c r="AD101" i="3"/>
  <c r="AC101" i="3"/>
  <c r="AB101" i="3"/>
  <c r="AA101" i="3"/>
  <c r="Z101" i="3"/>
  <c r="Y101" i="3"/>
  <c r="X101" i="3"/>
  <c r="W101" i="3"/>
  <c r="V101" i="3"/>
  <c r="U101" i="3"/>
  <c r="T101" i="3"/>
  <c r="S101" i="3"/>
  <c r="R101" i="3"/>
  <c r="Q101" i="3"/>
  <c r="P101" i="3"/>
  <c r="O101" i="3"/>
  <c r="N101" i="3"/>
  <c r="M101" i="3"/>
  <c r="L101" i="3"/>
  <c r="K101" i="3"/>
  <c r="J101" i="3"/>
  <c r="I101" i="3"/>
  <c r="H101" i="3"/>
  <c r="G101" i="3"/>
  <c r="F101" i="3"/>
  <c r="E101" i="3"/>
  <c r="D101" i="3"/>
  <c r="C101" i="3"/>
  <c r="AO100" i="3"/>
  <c r="AN100" i="3"/>
  <c r="AM100" i="3"/>
  <c r="AL100" i="3"/>
  <c r="AK100" i="3"/>
  <c r="AJ100" i="3"/>
  <c r="AI100" i="3"/>
  <c r="AH100" i="3"/>
  <c r="AG100" i="3"/>
  <c r="AF100" i="3"/>
  <c r="AE100" i="3"/>
  <c r="AD100" i="3"/>
  <c r="AC100" i="3"/>
  <c r="AB100" i="3"/>
  <c r="AA100" i="3"/>
  <c r="Z100" i="3"/>
  <c r="Y100" i="3"/>
  <c r="X100" i="3"/>
  <c r="W100" i="3"/>
  <c r="V100" i="3"/>
  <c r="U100" i="3"/>
  <c r="T100" i="3"/>
  <c r="S100" i="3"/>
  <c r="R100" i="3"/>
  <c r="Q100" i="3"/>
  <c r="P100" i="3"/>
  <c r="O100" i="3"/>
  <c r="N100" i="3"/>
  <c r="M100" i="3"/>
  <c r="L100" i="3"/>
  <c r="K100" i="3"/>
  <c r="J100" i="3"/>
  <c r="I100" i="3"/>
  <c r="H100" i="3"/>
  <c r="G100" i="3"/>
  <c r="F100" i="3"/>
  <c r="E100" i="3"/>
  <c r="D100" i="3"/>
  <c r="C100" i="3"/>
  <c r="AO99" i="3"/>
  <c r="AN99" i="3"/>
  <c r="AM99" i="3"/>
  <c r="AL99" i="3"/>
  <c r="AK99" i="3"/>
  <c r="AJ99" i="3"/>
  <c r="AI99" i="3"/>
  <c r="AH99" i="3"/>
  <c r="AG99" i="3"/>
  <c r="AF99" i="3"/>
  <c r="AE99" i="3"/>
  <c r="AD99" i="3"/>
  <c r="AC99" i="3"/>
  <c r="AB99" i="3"/>
  <c r="AA99" i="3"/>
  <c r="Z99" i="3"/>
  <c r="Y99" i="3"/>
  <c r="X99" i="3"/>
  <c r="W99" i="3"/>
  <c r="V99" i="3"/>
  <c r="U99" i="3"/>
  <c r="T99" i="3"/>
  <c r="S99" i="3"/>
  <c r="R99" i="3"/>
  <c r="Q99" i="3"/>
  <c r="P99" i="3"/>
  <c r="O99" i="3"/>
  <c r="N99" i="3"/>
  <c r="M99" i="3"/>
  <c r="L99" i="3"/>
  <c r="K99" i="3"/>
  <c r="J99" i="3"/>
  <c r="I99" i="3"/>
  <c r="H99" i="3"/>
  <c r="G99" i="3"/>
  <c r="F99" i="3"/>
  <c r="E99" i="3"/>
  <c r="D99" i="3"/>
  <c r="C99" i="3"/>
  <c r="AO98" i="3"/>
  <c r="AN98" i="3"/>
  <c r="AM98" i="3"/>
  <c r="AL98" i="3"/>
  <c r="AK98" i="3"/>
  <c r="AJ98" i="3"/>
  <c r="AI98" i="3"/>
  <c r="AH98" i="3"/>
  <c r="AG98" i="3"/>
  <c r="AF98" i="3"/>
  <c r="AE98" i="3"/>
  <c r="AD98" i="3"/>
  <c r="AC98" i="3"/>
  <c r="AB98" i="3"/>
  <c r="AA98" i="3"/>
  <c r="Z98" i="3"/>
  <c r="Y98" i="3"/>
  <c r="X98" i="3"/>
  <c r="W98" i="3"/>
  <c r="V98" i="3"/>
  <c r="U98" i="3"/>
  <c r="T98" i="3"/>
  <c r="S98" i="3"/>
  <c r="R98" i="3"/>
  <c r="Q98" i="3"/>
  <c r="P98" i="3"/>
  <c r="O98" i="3"/>
  <c r="N98" i="3"/>
  <c r="M98" i="3"/>
  <c r="L98" i="3"/>
  <c r="K98" i="3"/>
  <c r="J98" i="3"/>
  <c r="I98" i="3"/>
  <c r="H98" i="3"/>
  <c r="G98" i="3"/>
  <c r="F98" i="3"/>
  <c r="E98" i="3"/>
  <c r="D98" i="3"/>
  <c r="C98" i="3"/>
  <c r="AO97" i="3"/>
  <c r="AN97" i="3"/>
  <c r="AM97" i="3"/>
  <c r="AL97" i="3"/>
  <c r="AK97" i="3"/>
  <c r="AJ97" i="3"/>
  <c r="AI97" i="3"/>
  <c r="AH97" i="3"/>
  <c r="AG97" i="3"/>
  <c r="AF97" i="3"/>
  <c r="AE97" i="3"/>
  <c r="AD97" i="3"/>
  <c r="AC97" i="3"/>
  <c r="AB97" i="3"/>
  <c r="AA97" i="3"/>
  <c r="Z97" i="3"/>
  <c r="Y97" i="3"/>
  <c r="X97" i="3"/>
  <c r="W97" i="3"/>
  <c r="V97" i="3"/>
  <c r="U97" i="3"/>
  <c r="T97" i="3"/>
  <c r="S97" i="3"/>
  <c r="R97" i="3"/>
  <c r="Q97" i="3"/>
  <c r="P97" i="3"/>
  <c r="O97" i="3"/>
  <c r="N97" i="3"/>
  <c r="M97" i="3"/>
  <c r="L97" i="3"/>
  <c r="K97" i="3"/>
  <c r="J97" i="3"/>
  <c r="I97" i="3"/>
  <c r="H97" i="3"/>
  <c r="G97" i="3"/>
  <c r="F97" i="3"/>
  <c r="E97" i="3"/>
  <c r="D97" i="3"/>
  <c r="C97" i="3"/>
  <c r="AO96" i="3"/>
  <c r="AN96" i="3"/>
  <c r="AM96" i="3"/>
  <c r="AL96" i="3"/>
  <c r="AK96" i="3"/>
  <c r="AJ96" i="3"/>
  <c r="AI96" i="3"/>
  <c r="AH96" i="3"/>
  <c r="AG96" i="3"/>
  <c r="AF96" i="3"/>
  <c r="AE96" i="3"/>
  <c r="AD96" i="3"/>
  <c r="AC96" i="3"/>
  <c r="AB96" i="3"/>
  <c r="AA96" i="3"/>
  <c r="Z96" i="3"/>
  <c r="Y96" i="3"/>
  <c r="X96" i="3"/>
  <c r="W96" i="3"/>
  <c r="V96" i="3"/>
  <c r="U96" i="3"/>
  <c r="T96" i="3"/>
  <c r="S96" i="3"/>
  <c r="R96" i="3"/>
  <c r="Q96" i="3"/>
  <c r="P96" i="3"/>
  <c r="O96" i="3"/>
  <c r="N96" i="3"/>
  <c r="M96" i="3"/>
  <c r="L96" i="3"/>
  <c r="K96" i="3"/>
  <c r="J96" i="3"/>
  <c r="I96" i="3"/>
  <c r="H96" i="3"/>
  <c r="G96" i="3"/>
  <c r="F96" i="3"/>
  <c r="E96" i="3"/>
  <c r="D96" i="3"/>
  <c r="C96" i="3"/>
  <c r="AO95" i="3"/>
  <c r="AN95" i="3"/>
  <c r="AM95" i="3"/>
  <c r="AL95" i="3"/>
  <c r="AK95" i="3"/>
  <c r="AJ95" i="3"/>
  <c r="AI95" i="3"/>
  <c r="AH95" i="3"/>
  <c r="AG95" i="3"/>
  <c r="AF95" i="3"/>
  <c r="AE95" i="3"/>
  <c r="AD95" i="3"/>
  <c r="AC95" i="3"/>
  <c r="AB95" i="3"/>
  <c r="AA95" i="3"/>
  <c r="Z95" i="3"/>
  <c r="Y95" i="3"/>
  <c r="X95" i="3"/>
  <c r="W95" i="3"/>
  <c r="V95" i="3"/>
  <c r="U95" i="3"/>
  <c r="T95" i="3"/>
  <c r="S95" i="3"/>
  <c r="R95" i="3"/>
  <c r="Q95" i="3"/>
  <c r="P95" i="3"/>
  <c r="O95" i="3"/>
  <c r="N95" i="3"/>
  <c r="M95" i="3"/>
  <c r="L95" i="3"/>
  <c r="K95" i="3"/>
  <c r="J95" i="3"/>
  <c r="I95" i="3"/>
  <c r="H95" i="3"/>
  <c r="G95" i="3"/>
  <c r="F95" i="3"/>
  <c r="E95" i="3"/>
  <c r="D95" i="3"/>
  <c r="C95" i="3"/>
  <c r="AO94" i="3"/>
  <c r="AN94" i="3"/>
  <c r="AM94" i="3"/>
  <c r="AL94" i="3"/>
  <c r="AK94" i="3"/>
  <c r="AJ94" i="3"/>
  <c r="AI94" i="3"/>
  <c r="AH94" i="3"/>
  <c r="AG94" i="3"/>
  <c r="AF94" i="3"/>
  <c r="AE94" i="3"/>
  <c r="AD94" i="3"/>
  <c r="AC94" i="3"/>
  <c r="AB94" i="3"/>
  <c r="AA94" i="3"/>
  <c r="Z94" i="3"/>
  <c r="Y94" i="3"/>
  <c r="X94" i="3"/>
  <c r="W94" i="3"/>
  <c r="V94" i="3"/>
  <c r="U94" i="3"/>
  <c r="T94" i="3"/>
  <c r="S94" i="3"/>
  <c r="R94" i="3"/>
  <c r="Q94" i="3"/>
  <c r="P94" i="3"/>
  <c r="O94" i="3"/>
  <c r="N94" i="3"/>
  <c r="M94" i="3"/>
  <c r="L94" i="3"/>
  <c r="K94" i="3"/>
  <c r="J94" i="3"/>
  <c r="I94" i="3"/>
  <c r="H94" i="3"/>
  <c r="G94" i="3"/>
  <c r="F94" i="3"/>
  <c r="E94" i="3"/>
  <c r="D94" i="3"/>
  <c r="C94" i="3"/>
  <c r="AO93" i="3"/>
  <c r="AN93" i="3"/>
  <c r="AM93" i="3"/>
  <c r="AL93" i="3"/>
  <c r="AK93" i="3"/>
  <c r="AJ93" i="3"/>
  <c r="AI93" i="3"/>
  <c r="AH93" i="3"/>
  <c r="AG93" i="3"/>
  <c r="AF93" i="3"/>
  <c r="AE93" i="3"/>
  <c r="AD93" i="3"/>
  <c r="AC93" i="3"/>
  <c r="AB93" i="3"/>
  <c r="AA93" i="3"/>
  <c r="Z93" i="3"/>
  <c r="Y93" i="3"/>
  <c r="X93" i="3"/>
  <c r="W93" i="3"/>
  <c r="V93" i="3"/>
  <c r="U93" i="3"/>
  <c r="T93" i="3"/>
  <c r="S93" i="3"/>
  <c r="R93" i="3"/>
  <c r="Q93" i="3"/>
  <c r="P93" i="3"/>
  <c r="O93" i="3"/>
  <c r="N93" i="3"/>
  <c r="M93" i="3"/>
  <c r="L93" i="3"/>
  <c r="K93" i="3"/>
  <c r="J93" i="3"/>
  <c r="I93" i="3"/>
  <c r="H93" i="3"/>
  <c r="G93" i="3"/>
  <c r="F93" i="3"/>
  <c r="E93" i="3"/>
  <c r="D93" i="3"/>
  <c r="C93" i="3"/>
  <c r="AO92" i="3"/>
  <c r="AN92" i="3"/>
  <c r="AM92" i="3"/>
  <c r="AL92" i="3"/>
  <c r="AK92" i="3"/>
  <c r="AJ92" i="3"/>
  <c r="AI92" i="3"/>
  <c r="AH92" i="3"/>
  <c r="AG92" i="3"/>
  <c r="AF92" i="3"/>
  <c r="AE92" i="3"/>
  <c r="AD92" i="3"/>
  <c r="AC92" i="3"/>
  <c r="AB92" i="3"/>
  <c r="AA92" i="3"/>
  <c r="Z92" i="3"/>
  <c r="Y92" i="3"/>
  <c r="X92" i="3"/>
  <c r="W92" i="3"/>
  <c r="V92" i="3"/>
  <c r="U92" i="3"/>
  <c r="T92" i="3"/>
  <c r="S92" i="3"/>
  <c r="R92" i="3"/>
  <c r="Q92" i="3"/>
  <c r="P92" i="3"/>
  <c r="O92" i="3"/>
  <c r="N92" i="3"/>
  <c r="M92" i="3"/>
  <c r="L92" i="3"/>
  <c r="K92" i="3"/>
  <c r="J92" i="3"/>
  <c r="I92" i="3"/>
  <c r="H92" i="3"/>
  <c r="G92" i="3"/>
  <c r="F92" i="3"/>
  <c r="E92" i="3"/>
  <c r="D92" i="3"/>
  <c r="C92" i="3"/>
  <c r="AO91" i="3"/>
  <c r="AN91" i="3"/>
  <c r="AM91" i="3"/>
  <c r="AL91" i="3"/>
  <c r="AK91" i="3"/>
  <c r="AJ91" i="3"/>
  <c r="AI91" i="3"/>
  <c r="AH91" i="3"/>
  <c r="AG91" i="3"/>
  <c r="AF91" i="3"/>
  <c r="AE91" i="3"/>
  <c r="AD91" i="3"/>
  <c r="AC91" i="3"/>
  <c r="AB91" i="3"/>
  <c r="AA91" i="3"/>
  <c r="Z91" i="3"/>
  <c r="Y91" i="3"/>
  <c r="X91" i="3"/>
  <c r="W91" i="3"/>
  <c r="V91" i="3"/>
  <c r="U91" i="3"/>
  <c r="T91" i="3"/>
  <c r="S91" i="3"/>
  <c r="R91" i="3"/>
  <c r="Q91" i="3"/>
  <c r="P91" i="3"/>
  <c r="O91" i="3"/>
  <c r="N91" i="3"/>
  <c r="M91" i="3"/>
  <c r="L91" i="3"/>
  <c r="K91" i="3"/>
  <c r="J91" i="3"/>
  <c r="I91" i="3"/>
  <c r="H91" i="3"/>
  <c r="G91" i="3"/>
  <c r="F91" i="3"/>
  <c r="E91" i="3"/>
  <c r="D91" i="3"/>
  <c r="C91" i="3"/>
  <c r="AO90" i="3"/>
  <c r="AN90" i="3"/>
  <c r="AM90" i="3"/>
  <c r="AL90" i="3"/>
  <c r="AK90" i="3"/>
  <c r="AJ90" i="3"/>
  <c r="AI90" i="3"/>
  <c r="AH90" i="3"/>
  <c r="AG90" i="3"/>
  <c r="AF90" i="3"/>
  <c r="AE90" i="3"/>
  <c r="AD90" i="3"/>
  <c r="AC90" i="3"/>
  <c r="AB90" i="3"/>
  <c r="AA90" i="3"/>
  <c r="Z90" i="3"/>
  <c r="Y90" i="3"/>
  <c r="X90" i="3"/>
  <c r="W90" i="3"/>
  <c r="V90" i="3"/>
  <c r="U90" i="3"/>
  <c r="T90" i="3"/>
  <c r="S90" i="3"/>
  <c r="R90" i="3"/>
  <c r="Q90" i="3"/>
  <c r="P90" i="3"/>
  <c r="O90" i="3"/>
  <c r="N90" i="3"/>
  <c r="M90" i="3"/>
  <c r="L90" i="3"/>
  <c r="K90" i="3"/>
  <c r="J90" i="3"/>
  <c r="I90" i="3"/>
  <c r="H90" i="3"/>
  <c r="G90" i="3"/>
  <c r="F90" i="3"/>
  <c r="E90" i="3"/>
  <c r="D90" i="3"/>
  <c r="C90" i="3"/>
  <c r="AO10" i="3"/>
  <c r="AN10" i="3"/>
  <c r="AM10" i="3"/>
  <c r="AL10" i="3"/>
  <c r="AK10" i="3"/>
  <c r="AJ10" i="3"/>
  <c r="AI10" i="3"/>
  <c r="AH10" i="3"/>
  <c r="AG10" i="3"/>
  <c r="AF10" i="3"/>
  <c r="AF11" i="3" s="1"/>
  <c r="AG11" i="3" s="1"/>
  <c r="AH11" i="3" s="1"/>
  <c r="AI11" i="3" s="1"/>
  <c r="AJ11" i="3" s="1"/>
  <c r="AK11" i="3" s="1"/>
  <c r="AL11" i="3" s="1"/>
  <c r="AE10" i="3"/>
  <c r="AD10" i="3"/>
  <c r="AC10" i="3"/>
  <c r="AB10" i="3"/>
  <c r="AA10" i="3"/>
  <c r="Z10" i="3"/>
  <c r="Y10" i="3"/>
  <c r="X10" i="3"/>
  <c r="W10" i="3"/>
  <c r="V10" i="3"/>
  <c r="U10" i="3"/>
  <c r="T10" i="3"/>
  <c r="S10" i="3"/>
  <c r="R10" i="3"/>
  <c r="Q10" i="3"/>
  <c r="P10" i="3"/>
  <c r="O10" i="3"/>
  <c r="N10" i="3"/>
  <c r="M10" i="3"/>
  <c r="L10" i="3"/>
  <c r="K10" i="3"/>
  <c r="J10" i="3"/>
  <c r="I10" i="3"/>
  <c r="H10" i="3"/>
  <c r="G10" i="3"/>
  <c r="F10" i="3"/>
  <c r="E10" i="3"/>
  <c r="D10" i="3"/>
  <c r="C10" i="3"/>
  <c r="AO8" i="3"/>
  <c r="AN8" i="3"/>
  <c r="AM8" i="3"/>
  <c r="AL8" i="3"/>
  <c r="AK8" i="3"/>
  <c r="AJ8" i="3"/>
  <c r="AI8" i="3"/>
  <c r="AH8" i="3"/>
  <c r="AG8" i="3"/>
  <c r="AF8" i="3"/>
  <c r="AE8" i="3"/>
  <c r="AD8" i="3"/>
  <c r="AC8" i="3"/>
  <c r="AB8" i="3"/>
  <c r="AA8" i="3"/>
  <c r="Z8" i="3"/>
  <c r="Y8" i="3"/>
  <c r="X8" i="3"/>
  <c r="W8" i="3"/>
  <c r="V8" i="3"/>
  <c r="U8" i="3"/>
  <c r="T8" i="3"/>
  <c r="S8" i="3"/>
  <c r="R8" i="3"/>
  <c r="Q8" i="3"/>
  <c r="P8" i="3"/>
  <c r="O8" i="3"/>
  <c r="N8" i="3"/>
  <c r="M8" i="3"/>
  <c r="L8" i="3"/>
  <c r="K8" i="3"/>
  <c r="J8" i="3"/>
  <c r="I8" i="3"/>
  <c r="H8" i="3"/>
  <c r="G8" i="3"/>
  <c r="F8" i="3"/>
  <c r="E8" i="3"/>
  <c r="D8" i="3"/>
  <c r="C8" i="3"/>
  <c r="AO7" i="3"/>
  <c r="AN7" i="3"/>
  <c r="AM7" i="3"/>
  <c r="AL7" i="3"/>
  <c r="AK7" i="3"/>
  <c r="AJ7" i="3"/>
  <c r="AI7" i="3"/>
  <c r="AH7" i="3"/>
  <c r="AG7" i="3"/>
  <c r="AF7" i="3"/>
  <c r="AE7" i="3"/>
  <c r="AD7" i="3"/>
  <c r="AC7" i="3"/>
  <c r="AB7" i="3"/>
  <c r="AA7" i="3"/>
  <c r="Z7" i="3"/>
  <c r="Y7" i="3"/>
  <c r="X7" i="3"/>
  <c r="W7" i="3"/>
  <c r="V7" i="3"/>
  <c r="U7" i="3"/>
  <c r="T7" i="3"/>
  <c r="S7" i="3"/>
  <c r="R7" i="3"/>
  <c r="Q7" i="3"/>
  <c r="P7" i="3"/>
  <c r="O7" i="3"/>
  <c r="N7" i="3"/>
  <c r="M7" i="3"/>
  <c r="L7" i="3"/>
  <c r="K7" i="3"/>
  <c r="J7" i="3"/>
  <c r="I7" i="3"/>
  <c r="H7" i="3"/>
  <c r="G7" i="3"/>
  <c r="F7" i="3"/>
  <c r="E7" i="3"/>
  <c r="D7" i="3"/>
  <c r="C7"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G6" i="3"/>
  <c r="F6" i="3"/>
  <c r="E6" i="3"/>
  <c r="D6" i="3"/>
  <c r="C6" i="3"/>
  <c r="AL12" i="3" l="1"/>
  <c r="AM11" i="3"/>
  <c r="AN11" i="3" s="1"/>
  <c r="AO11" i="3" s="1"/>
  <c r="R7" i="1" l="1"/>
  <c r="Q7" i="1"/>
  <c r="P7" i="1"/>
  <c r="O7" i="1"/>
  <c r="N9" i="1"/>
  <c r="M9" i="1"/>
  <c r="L9" i="1"/>
  <c r="K9" i="1"/>
  <c r="J9" i="1"/>
  <c r="I9" i="1"/>
  <c r="H9" i="1"/>
  <c r="G9" i="1"/>
  <c r="F9" i="1"/>
  <c r="E9" i="1"/>
  <c r="D9" i="1"/>
  <c r="C9" i="1"/>
  <c r="M7" i="1" l="1"/>
  <c r="M6" i="1"/>
  <c r="H7" i="1"/>
  <c r="H6" i="1"/>
  <c r="L7" i="1"/>
  <c r="L6" i="1"/>
  <c r="K7" i="1"/>
  <c r="K6" i="1"/>
  <c r="G7" i="1"/>
  <c r="G6" i="1"/>
  <c r="E7" i="1"/>
  <c r="E6" i="1"/>
  <c r="D7" i="1"/>
  <c r="D6" i="1"/>
  <c r="I7" i="1"/>
  <c r="I6" i="1"/>
  <c r="F7" i="1"/>
  <c r="F6" i="1"/>
  <c r="N7" i="1"/>
  <c r="N6" i="1"/>
  <c r="J7" i="1"/>
  <c r="J6" i="1"/>
  <c r="C7" i="1"/>
  <c r="C6" i="1"/>
</calcChain>
</file>

<file path=xl/sharedStrings.xml><?xml version="1.0" encoding="utf-8"?>
<sst xmlns="http://schemas.openxmlformats.org/spreadsheetml/2006/main" count="803" uniqueCount="298">
  <si>
    <t>participant</t>
  </si>
  <si>
    <t>condition</t>
  </si>
  <si>
    <t>cer</t>
  </si>
  <si>
    <t>wer</t>
  </si>
  <si>
    <t>ser</t>
  </si>
  <si>
    <t>wpm</t>
  </si>
  <si>
    <t>wpm_no_delay</t>
  </si>
  <si>
    <t>time_per_tap</t>
  </si>
  <si>
    <t>backspaces_per_char</t>
  </si>
  <si>
    <t>rec_time</t>
  </si>
  <si>
    <t>chars</t>
  </si>
  <si>
    <t>words</t>
  </si>
  <si>
    <t>task_time</t>
  </si>
  <si>
    <t>percent_long_tap</t>
  </si>
  <si>
    <t>NoLock</t>
  </si>
  <si>
    <t>Lock</t>
  </si>
  <si>
    <t>mean</t>
  </si>
  <si>
    <t>columns</t>
  </si>
  <si>
    <t>Character Error Rate, character edit distance between what the participant wrote and the reference text divide by number of characters in reference, multiplied by 100</t>
  </si>
  <si>
    <t>Word Error Rate, word edit distance between what the participant wrote and the reference text divide by number of word in reference, multiplied by 100</t>
  </si>
  <si>
    <t>Sentence Error Rate, 0 if text was completely correct, 100 otherwise</t>
  </si>
  <si>
    <t>Entry rate in words per minute, a word was five characters including space, time calculated from first tap until the participant moved to the next task</t>
  </si>
  <si>
    <t>Entry rate subtracting the time it took for each recognition</t>
  </si>
  <si>
    <t>Time in milliseconds between the start and end of each tap</t>
  </si>
  <si>
    <t>Backspaces typed for every character in a participant's final text</t>
  </si>
  <si>
    <t>Time in milliseconds for each recognition</t>
  </si>
  <si>
    <t>Characters (including space) in a participant's final text</t>
  </si>
  <si>
    <t>Words in a participant's final text</t>
  </si>
  <si>
    <t>Time in seconds between when the phrase to be written was first shown and when the user completed input</t>
  </si>
  <si>
    <t>The percentage of taps that exceeded the 500ms lock letter time threshold</t>
  </si>
  <si>
    <t>Highlighted numbers denote values reported in the paper.</t>
  </si>
  <si>
    <t>any_percent_iv</t>
  </si>
  <si>
    <t>all_percent_iv</t>
  </si>
  <si>
    <t>any_percent_oov</t>
  </si>
  <si>
    <t>all_percent_oov</t>
  </si>
  <si>
    <t>All</t>
  </si>
  <si>
    <t>Percentage of taps that exceeded the 500ms lock letter time threshold</t>
  </si>
  <si>
    <t>Percentage of words in Lock condition in which any letter was locked, in-vocabulary phrases</t>
  </si>
  <si>
    <t>Percentage of words in Lock condition in which all letters were locked, in-vocabulary phrases</t>
  </si>
  <si>
    <t>Percentage of words in Lock condition in which any letter was locked, OOV phrases</t>
  </si>
  <si>
    <t>Percentage of words in Lock condition in which all letters were locked, OOV phrases</t>
  </si>
  <si>
    <t>slot</t>
  </si>
  <si>
    <t>likely</t>
  </si>
  <si>
    <t>prefix</t>
  </si>
  <si>
    <t>nbest</t>
  </si>
  <si>
    <t>literal</t>
  </si>
  <si>
    <t>ks</t>
  </si>
  <si>
    <t>ks_ci</t>
  </si>
  <si>
    <t>cer_ci</t>
  </si>
  <si>
    <t>Total number of slots for this design</t>
  </si>
  <si>
    <t>Number of likely slots</t>
  </si>
  <si>
    <t>Number of prefix slots</t>
  </si>
  <si>
    <t>Number of n-best slots</t>
  </si>
  <si>
    <t>Whether the literal slot is included or not</t>
  </si>
  <si>
    <t>Keystroke savings</t>
  </si>
  <si>
    <t>95% sentence-wise bootstrap confidence interval for keystroke savings</t>
  </si>
  <si>
    <t>95% sentence-wise bootstrap confidence interval for CER</t>
  </si>
  <si>
    <t>Character Error Rate</t>
  </si>
  <si>
    <t>cer_iv</t>
  </si>
  <si>
    <t>cer_oov</t>
  </si>
  <si>
    <t>wpm_iv</t>
  </si>
  <si>
    <t>wpm_oov</t>
  </si>
  <si>
    <t>keyboard_tap_time</t>
  </si>
  <si>
    <t>rec_single_percent</t>
  </si>
  <si>
    <t>rec_multiple_percent</t>
  </si>
  <si>
    <t>rec_multiple_in_ref_percent</t>
  </si>
  <si>
    <t>words_per_rec</t>
  </si>
  <si>
    <t>long_tap_percent</t>
  </si>
  <si>
    <t>right_swipe_time</t>
  </si>
  <si>
    <t>slot_best_percent</t>
  </si>
  <si>
    <t>slot_literal_percent</t>
  </si>
  <si>
    <t>slot_likely_percent</t>
  </si>
  <si>
    <t>slot_best_percent_iv</t>
  </si>
  <si>
    <t>slot_literal_percent_iv</t>
  </si>
  <si>
    <t>slot_likely_percent_iv</t>
  </si>
  <si>
    <t>slot_best_percent_oov</t>
  </si>
  <si>
    <t>slot_literal_percent_oov</t>
  </si>
  <si>
    <t>slot_likely_percent_oov</t>
  </si>
  <si>
    <t>likely_taps0</t>
  </si>
  <si>
    <t>likely_taps1</t>
  </si>
  <si>
    <t>likely_taps2</t>
  </si>
  <si>
    <t>likely_taps3</t>
  </si>
  <si>
    <t>likely_taps4</t>
  </si>
  <si>
    <t>likely_taps5</t>
  </si>
  <si>
    <t>likely_taps6</t>
  </si>
  <si>
    <t>likely_taps7</t>
  </si>
  <si>
    <t>likely_taps8</t>
  </si>
  <si>
    <t>likely_taps9</t>
  </si>
  <si>
    <t>Tap</t>
  </si>
  <si>
    <t>Swipe</t>
  </si>
  <si>
    <t>Hybrid</t>
  </si>
  <si>
    <t>sum:</t>
  </si>
  <si>
    <t>Results on a per-participant basis averaged over the three conditions.</t>
  </si>
  <si>
    <t>Character Error Rate on only the in-vocabulary phrases</t>
  </si>
  <si>
    <t>Character Error Rate on only the OOV phrases</t>
  </si>
  <si>
    <t>Entry rate on only the in-vocabulary phrases</t>
  </si>
  <si>
    <t>Entry rate on only the OOV phrases</t>
  </si>
  <si>
    <t>Time in milleseconds between start and end of each tap</t>
  </si>
  <si>
    <t>Percentage of recognition results that were a single word</t>
  </si>
  <si>
    <t>Percentage of recognition results that were two or more words</t>
  </si>
  <si>
    <t>Percentage of recognition results that were two or more words and the words appeared contiguously in the reference transcript</t>
  </si>
  <si>
    <t>Words in a recognition result</t>
  </si>
  <si>
    <t>Time in millisconds between start and end of a right swipe gesture</t>
  </si>
  <si>
    <t>Percentage of slot selections that were the best slot</t>
  </si>
  <si>
    <t>Percentage of slot selections that were the literal slot</t>
  </si>
  <si>
    <t>Percentage of slot selections that were one of the likely slots</t>
  </si>
  <si>
    <t>Percentage of slot selections that were the best slot for in-vocabulary phrases</t>
  </si>
  <si>
    <t>Percentage of slot selections that were the literal slot for in-vocabulary phrases</t>
  </si>
  <si>
    <t>Percentage of slot selections that were one of the likely slots for in-vocabulary phrases</t>
  </si>
  <si>
    <t>Percentage of slot selections that were the best slot for OOV phrases</t>
  </si>
  <si>
    <t>Percentage of slot selections that were the literal slot for OOV phrases</t>
  </si>
  <si>
    <t>Percentage of slot selections that were one of the likely slots for OOV phrases</t>
  </si>
  <si>
    <t>Percentage of likely slot selections after 0 taps</t>
  </si>
  <si>
    <t>Percentage of likely slot selections after 1 taps</t>
  </si>
  <si>
    <t>Percentage of likely slot selections after 2 taps</t>
  </si>
  <si>
    <t>Percentage of likely slot selections after 3 taps</t>
  </si>
  <si>
    <t>Percentage of likely slot selections after 4 taps</t>
  </si>
  <si>
    <t>Percentage of likely slot selections after 5 taps</t>
  </si>
  <si>
    <t>Percentage of likely slot selections after 6 taps</t>
  </si>
  <si>
    <t>Percentage of likely slot selections after 7 taps</t>
  </si>
  <si>
    <t>Percentage of likely slot selections after 8 taps</t>
  </si>
  <si>
    <t>Percentage of likely slot selections after 9 taps</t>
  </si>
  <si>
    <t>VelociWatch</t>
  </si>
  <si>
    <t>TwoSlot</t>
  </si>
  <si>
    <t>wer_iv</t>
  </si>
  <si>
    <t>wer_oov</t>
  </si>
  <si>
    <t>backspaces_swipe_percent</t>
  </si>
  <si>
    <t>actions_per_char</t>
  </si>
  <si>
    <t>swipe_percent</t>
  </si>
  <si>
    <t>tap_percent</t>
  </si>
  <si>
    <t>swipe_slot_percent</t>
  </si>
  <si>
    <t>swipe_best_percent</t>
  </si>
  <si>
    <t>swipe_backspace_percent</t>
  </si>
  <si>
    <t>tap_slot_percent</t>
  </si>
  <si>
    <t>tap_best_percent</t>
  </si>
  <si>
    <t>tap_backspace_percent</t>
  </si>
  <si>
    <t>backspace_words_task</t>
  </si>
  <si>
    <t>all_count</t>
  </si>
  <si>
    <t>all_wpm</t>
  </si>
  <si>
    <t>literal_count</t>
  </si>
  <si>
    <t>literal_wpm</t>
  </si>
  <si>
    <t>likely_count</t>
  </si>
  <si>
    <t>likely_wpm</t>
  </si>
  <si>
    <t>oov_count</t>
  </si>
  <si>
    <t>oov_wpm</t>
  </si>
  <si>
    <t>iv_count</t>
  </si>
  <si>
    <t>iv_wpm</t>
  </si>
  <si>
    <t>iv_literal</t>
  </si>
  <si>
    <t>iv_likely</t>
  </si>
  <si>
    <t>oov_literal</t>
  </si>
  <si>
    <t>oov_likely</t>
  </si>
  <si>
    <t>iv_literal%</t>
  </si>
  <si>
    <t>iv_likely%</t>
  </si>
  <si>
    <t>oov_literal%</t>
  </si>
  <si>
    <t>oov_likely%</t>
  </si>
  <si>
    <t>Count of number of words written by participant</t>
  </si>
  <si>
    <t>Entry rate average over all the words written</t>
  </si>
  <si>
    <t>How often the literal slot was used</t>
  </si>
  <si>
    <t>Entry rate average only on words written using the literal slot</t>
  </si>
  <si>
    <t>How often the likely slot was used</t>
  </si>
  <si>
    <t>Entry rate average only on words written using the likely slot</t>
  </si>
  <si>
    <t>Count of words that were OOV</t>
  </si>
  <si>
    <t>Entry rate on the OOV words</t>
  </si>
  <si>
    <t>Count of words that were in-vocabulary</t>
  </si>
  <si>
    <t>Entry rate on the in-vocabulary words</t>
  </si>
  <si>
    <t>Count of times the in-vocabulary word was written using literal slot</t>
  </si>
  <si>
    <t>Count of times the in-vocabulary word was written using likely slot</t>
  </si>
  <si>
    <t>Count of times the OOV word was written using literal slot</t>
  </si>
  <si>
    <t>Count of times the OOV word was written using likely slot</t>
  </si>
  <si>
    <t>Percentage of in-vocabulary words written with literal slot</t>
  </si>
  <si>
    <t>Percentage of in-vocabulary words written with likely slot</t>
  </si>
  <si>
    <t>Percentage of OOV words written with literal slot</t>
  </si>
  <si>
    <t>Percentage of OOV words written with likely slot</t>
  </si>
  <si>
    <t>Participant data from Experiment 3. Each row represents the participant's average over 10 text entry tasks.</t>
  </si>
  <si>
    <t>Participant data from Experiment 4. Each row represents the participant's average over 20 text entry tasks.</t>
  </si>
  <si>
    <t>Computational results from Experiment 2. Each row represent one possible keyboard design.</t>
  </si>
  <si>
    <t>quickly</t>
  </si>
  <si>
    <t>accurately</t>
  </si>
  <si>
    <t>Likert response to statement "I entered text quickly", 7=strongly agree</t>
  </si>
  <si>
    <t>Likert response to statement "I entered text accurately", 7=strongly agree</t>
  </si>
  <si>
    <t>comments</t>
  </si>
  <si>
    <t>speed_increased</t>
  </si>
  <si>
    <t>accuracy_improved</t>
  </si>
  <si>
    <t>Swiping works well but takes some getting used to</t>
  </si>
  <si>
    <t>The bottom diagonal swipes isn't so accurate</t>
  </si>
  <si>
    <t>The vibration on my wrist feels weird when I type fast</t>
  </si>
  <si>
    <t>I was not able to tap, and found that to be more conventional, which slowed me down</t>
  </si>
  <si>
    <t>One of the problems wound up ending early because it thought I swiped up instead of up left</t>
  </si>
  <si>
    <t>I liked the idea of tapping predictions and swiping when done typing the word</t>
  </si>
  <si>
    <t>I feel like some of the odd names were tough. I did like the swipe prediction feature.</t>
  </si>
  <si>
    <t>It took a few sentences to get the gestures down</t>
  </si>
  <si>
    <t>Maybe GUI change</t>
  </si>
  <si>
    <t>occasionally forgot parts of the text</t>
  </si>
  <si>
    <t>Prefer this interface so far probably because it is comparable to the other text-entry study I did</t>
  </si>
  <si>
    <t>I mistakenly tried to use the swipe gestures for the suggested words</t>
  </si>
  <si>
    <t>It was difficult to get used to which way to swipe for the backspace and space because I kept mixing the two up and it felt more natural to use the right -&gt; left swipe for space</t>
  </si>
  <si>
    <t>Fairly intuitive typing</t>
  </si>
  <si>
    <t>This was the best so far. Although I still struggled to remember the entire phrase on some of them</t>
  </si>
  <si>
    <t>The autocorrect is highly accurate. It does try to autocorrect standard words like "dog" and sometimes tries to correct verb tense used correctly.</t>
  </si>
  <si>
    <t>One of my biggest issues at first was I kept mixing up the swipe directions for space and backspace</t>
  </si>
  <si>
    <t>I feel that I was able to enter text much quickly with the swiping. More so than with just tapping.</t>
  </si>
  <si>
    <t>I thought I was much more efficient. Easier once I remembered to push and hold for specific letter</t>
  </si>
  <si>
    <t>Swipe gestures felt more natural with tapped predictions</t>
  </si>
  <si>
    <t>Still the GUI</t>
  </si>
  <si>
    <t>Similar to previous, didn't use predictions enough to prefer one interface over another</t>
  </si>
  <si>
    <t>Tapping for everything feels faster than swiping</t>
  </si>
  <si>
    <t>Tapping the suggestion boxes was slightly difficult at first</t>
  </si>
  <si>
    <t>I kept trying to swipe for the spacebar</t>
  </si>
  <si>
    <t>The autocorrect is useful in most cases but can also try to correct standard words</t>
  </si>
  <si>
    <t>Directional swiping is harder than tapping</t>
  </si>
  <si>
    <t>I feel that the program does not accurately predict the intended use of punctuation or concrete nouns</t>
  </si>
  <si>
    <t>I didn't like this as much. it was slow and unnatural I like having to swipe</t>
  </si>
  <si>
    <t>I feel with a different GUI, I would have had better results.</t>
  </si>
  <si>
    <t>Seemed more difficult than previous interfaces</t>
  </si>
  <si>
    <t>Likert response to statement "My entry speed increased as the experiment progressed", 7=strongly agree</t>
  </si>
  <si>
    <t>Likert response to statement "My accuracy improved as the experiment progressed", 7=strongly agree</t>
  </si>
  <si>
    <t>Comments written at end of condition</t>
  </si>
  <si>
    <t>preferred</t>
  </si>
  <si>
    <t>Deleting the word until I spelled it correctly</t>
  </si>
  <si>
    <t>Locking letters so auto correct didn't interfere</t>
  </si>
  <si>
    <t>Precision and holding the keys down to prevent auto complete</t>
  </si>
  <si>
    <t>Tap word by word instead of using auto correct</t>
  </si>
  <si>
    <t>I usually had to be careful to type it in exactly then use the top left exactly done option because autocorrect wouldn't correct it to the correct text</t>
  </si>
  <si>
    <t>Used the lock in feature and/or autocorrect</t>
  </si>
  <si>
    <t>Easy to erase and then lock in letters</t>
  </si>
  <si>
    <t>Suggestions</t>
  </si>
  <si>
    <t>I made sure each letter was correct, often having to backspace. Now that I think about it, I could have held down to make sure I was inputting the right letter each time</t>
  </si>
  <si>
    <t>Spell the word as closely as possible and then look at suggestions</t>
  </si>
  <si>
    <t>I kept trying to spell it correctly until I could choose the options in quotations because often times, the watch tried to correct it. FROM PREVIOUS: Tap because it was simple and to-the-point without risk of accidentally inputting characters.</t>
  </si>
  <si>
    <t>Using the lock in feature to lock each letter. It sacrificed speed, but kept accuracy a lot higher.</t>
  </si>
  <si>
    <t>Focusing on letters one by one and generous use of backspace</t>
  </si>
  <si>
    <t>I would either type the majority of the word and see if the keyboard can predict the rest, or I would type the entire thing using locked keys.</t>
  </si>
  <si>
    <t>I used the individual letter feature if I was unsure it would be autocorrected how I wanted it.</t>
  </si>
  <si>
    <t>I would hover over specific letters to be sure they would be within the suggested words.</t>
  </si>
  <si>
    <t>Holding down until the letter turns gold</t>
  </si>
  <si>
    <t>I would try the click and hold method. this seemed to be pretty accurate for getting what I wanted</t>
  </si>
  <si>
    <t>I locked letters</t>
  </si>
  <si>
    <t>Accuracy first, speed later.</t>
  </si>
  <si>
    <t>Holding down the letter to lock it so I typed exactly what I needed to</t>
  </si>
  <si>
    <t>For difficult words, I'd try to accurately enter them quickly, and if that didn't work then I'd utilize the longer holds to see and lock the correct letter</t>
  </si>
  <si>
    <t>I opted to long press on the letters in the hard word</t>
  </si>
  <si>
    <t>The letter lock strategy</t>
  </si>
  <si>
    <t>difficult_strategies</t>
  </si>
  <si>
    <t>Participant responses at the end of Experiment 3.</t>
  </si>
  <si>
    <t>"VelociWatch: Designing and Evaluating a Virtual Keyboard for the Input of Challenging Text", CHI 2019</t>
  </si>
  <si>
    <t>Participant data from Experiment 1. Each row represents the participant's average over 12 text entry tasks. Highlighted numbers denote values reported in the paper.</t>
  </si>
  <si>
    <t>speed increased</t>
  </si>
  <si>
    <t>accuracy improved</t>
  </si>
  <si>
    <t>The more automatic options there were, the better I feel it is. Coparable to Apple's iOS system in that respect</t>
  </si>
  <si>
    <t>This keyboard felt more natural. Felt more fluid than the last keyboard. If given time to adjust to this keyboard I hypothesize that it would be significantly faster than the previous keyboard</t>
  </si>
  <si>
    <t>Wish actual letters were in the white text area</t>
  </si>
  <si>
    <t>Most mistakes were made because phrase wasnt remembered.</t>
  </si>
  <si>
    <t>I thought the phrases were sometimes hard to remember whereas in real life, the watch user would definitely know what they were saying, thusm there would be less error aside from spelling mistakes</t>
  </si>
  <si>
    <t>There were a few errors that came from me forgetting exactly what the prompt was</t>
  </si>
  <si>
    <t>Really enjoyed the autocorrect and recommend functions</t>
  </si>
  <si>
    <t>Felt like I was already comfortable with this one at the start</t>
  </si>
  <si>
    <t>Deleting was much tougher with this display</t>
  </si>
  <si>
    <t>Uncommon words lead to more errors and more time</t>
  </si>
  <si>
    <t>Really like styles 1 and 3 and did not like having to touch the word area</t>
  </si>
  <si>
    <t>Don't like whole word backspace.</t>
  </si>
  <si>
    <t>I thought it was a little annoying when I tried to tap on suggest text and screen flashed red because it thought I was tapping the message</t>
  </si>
  <si>
    <t>This keyboard requires more accuracy and manual typing</t>
  </si>
  <si>
    <t>auto predict was sometimes cumbersome/just not helpful especially on short words or names</t>
  </si>
  <si>
    <t>keyboard b should have long press and a backspace instead of deleting the whole word</t>
  </si>
  <si>
    <t>Felt the recommended words were relatively poor compared to other alternatives</t>
  </si>
  <si>
    <t>To me, I think mistakes were easier to correct. You had the chance of seeing what you typed, and it seemed like I was more accurate</t>
  </si>
  <si>
    <t>I slowed down to make sure I wasn't hitting the wrong letter</t>
  </si>
  <si>
    <t>Swipe made it easier to move on or go back. More suggestions made typing feel faster</t>
  </si>
  <si>
    <t>Taking more time to make sure the correct key was tapped</t>
  </si>
  <si>
    <t>It more accurately gave me the options I looked for and it was quicker to use/more conventiently placed</t>
  </si>
  <si>
    <t>Repeating it in my head and not looking at any preferred words</t>
  </si>
  <si>
    <t>Felt like it resembled a standard keyboard more closely, felt easier and faster.</t>
  </si>
  <si>
    <t>slowed down a lot and tried hardest to enter correct letters</t>
  </si>
  <si>
    <t>It allowed single key backspacing</t>
  </si>
  <si>
    <t>Typing slower</t>
  </si>
  <si>
    <t>Easier having more predictions, could lock a letter, didnt have to delete entire word.</t>
  </si>
  <si>
    <t>I felt it was less cluttered and easier to use</t>
  </si>
  <si>
    <t>Get it "close enough"</t>
  </si>
  <si>
    <t>Because it did not automatically correct words. It resembled normal keyboards so it was easier to enter words</t>
  </si>
  <si>
    <t>I would try to spell out word with my finger rather than relying on the watch to figure out what I was trying to type</t>
  </si>
  <si>
    <t>Keyboard B was more simplistic. There weren't as many options to scan the screen for. I also liked that it did not insert text until you confirmed it</t>
  </si>
  <si>
    <t>Being a little more careful as to what letter I was tapping (slowing down)</t>
  </si>
  <si>
    <t>It gave more room for error and more suggestions, as well as single character backspace.</t>
  </si>
  <si>
    <t>I tried to slow down and be as accurate as possible or use the key lock system.</t>
  </si>
  <si>
    <t>Easier, more lenient on mistakes, more flexible, more accurate</t>
  </si>
  <si>
    <t>press and hold or just be very meticulous about finger placement</t>
  </si>
  <si>
    <t>it had the long press option</t>
  </si>
  <si>
    <t>long press and manually type it, hope i got close</t>
  </si>
  <si>
    <t>Preferred the ability to swipe to select options</t>
  </si>
  <si>
    <t>It was simpler, gave my brain less to think about. I was able to remember the words better. Also bigger letters</t>
  </si>
  <si>
    <t>I typed slower and looked for it in autocorrect</t>
  </si>
  <si>
    <t>why_prefer</t>
  </si>
  <si>
    <t>Participant responses at the end of Experiment 4.</t>
  </si>
  <si>
    <t>Answer to: "Of the three conditions you just completed (Tap, Swipe, Hybrid), which did you prefer?"</t>
  </si>
  <si>
    <t>Answer to: "When you had to enter a difficult word, what strategies did you use to employ?"</t>
  </si>
  <si>
    <t xml:space="preserve">Answer to question: "Which did you prefer (check one): Keyboard A - tap or swipe, 2 rows of suggestions, Keyboard B - tap only, single row of suggestions"
</t>
  </si>
  <si>
    <t>Answer to question: "Why did you prefer it?"</t>
  </si>
  <si>
    <t>Answer to question: "When you had to enter a difficult word, what strategies did you employ?"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</si>
</sst>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8" formatCode="0.0000"/>
  </numFmts>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1"/>
      <color theme="1"/>
      <name val="Calibri"/>
      <family val="2"/>
      <scheme val="minor"/>
    </font>
    <font>
      <b/>
      <u/>
      <sz val="12"/>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cellStyleXfs>
  <cellXfs count="39">
    <xf numFmtId="0" fontId="0" fillId="0" borderId="0" xfId="0"/>
    <xf numFmtId="2" fontId="0" fillId="0" borderId="0" xfId="0" applyNumberFormat="1"/>
    <xf numFmtId="164" fontId="0" fillId="0" borderId="0" xfId="0" applyNumberFormat="1"/>
    <xf numFmtId="0" fontId="18" fillId="0" borderId="0" xfId="0" applyFont="1" applyAlignment="1">
      <alignment horizontal="left"/>
    </xf>
    <xf numFmtId="2" fontId="18" fillId="0" borderId="0" xfId="0" applyNumberFormat="1" applyFont="1" applyAlignment="1">
      <alignment horizontal="left"/>
    </xf>
    <xf numFmtId="0" fontId="16" fillId="0" borderId="0" xfId="0" applyFont="1"/>
    <xf numFmtId="2" fontId="0" fillId="0" borderId="0" xfId="0" applyNumberFormat="1" applyFont="1" applyAlignment="1">
      <alignment horizontal="left"/>
    </xf>
    <xf numFmtId="164" fontId="0" fillId="33" borderId="0" xfId="0" applyNumberFormat="1" applyFill="1"/>
    <xf numFmtId="165" fontId="0" fillId="33" borderId="0" xfId="0" applyNumberFormat="1" applyFill="1"/>
    <xf numFmtId="0" fontId="0" fillId="0" borderId="0" xfId="0" applyFill="1"/>
    <xf numFmtId="164" fontId="0" fillId="0" borderId="0" xfId="0" applyNumberFormat="1" applyFill="1"/>
    <xf numFmtId="165" fontId="0" fillId="0" borderId="0" xfId="0" applyNumberFormat="1" applyFill="1"/>
    <xf numFmtId="0" fontId="16" fillId="0" borderId="0" xfId="0" applyFont="1" applyFill="1"/>
    <xf numFmtId="0" fontId="0" fillId="0" borderId="0" xfId="0" applyFont="1" applyAlignment="1">
      <alignment horizontal="left"/>
    </xf>
    <xf numFmtId="0" fontId="18" fillId="0" borderId="0" xfId="0" applyFont="1"/>
    <xf numFmtId="0" fontId="0" fillId="0" borderId="0" xfId="0" applyFont="1"/>
    <xf numFmtId="165" fontId="0" fillId="0" borderId="0" xfId="0" applyNumberFormat="1"/>
    <xf numFmtId="168" fontId="0" fillId="0" borderId="0" xfId="0" applyNumberFormat="1"/>
    <xf numFmtId="2" fontId="18" fillId="0" borderId="0" xfId="0" applyNumberFormat="1" applyFont="1"/>
    <xf numFmtId="165" fontId="18" fillId="0" borderId="0" xfId="0" applyNumberFormat="1" applyFont="1"/>
    <xf numFmtId="164" fontId="0" fillId="33" borderId="0" xfId="0" applyNumberFormat="1" applyFont="1" applyFill="1"/>
    <xf numFmtId="164" fontId="0" fillId="0" borderId="0" xfId="0" applyNumberFormat="1" applyFont="1"/>
    <xf numFmtId="2" fontId="0" fillId="0" borderId="0" xfId="0" applyNumberFormat="1" applyFont="1"/>
    <xf numFmtId="165" fontId="0" fillId="33" borderId="0" xfId="0" applyNumberFormat="1" applyFont="1" applyFill="1"/>
    <xf numFmtId="165" fontId="0" fillId="0" borderId="0" xfId="0" applyNumberFormat="1" applyFont="1"/>
    <xf numFmtId="1" fontId="0" fillId="33" borderId="0" xfId="0" applyNumberFormat="1" applyFill="1"/>
    <xf numFmtId="2" fontId="0" fillId="33" borderId="0" xfId="0" applyNumberFormat="1" applyFill="1"/>
    <xf numFmtId="2" fontId="16" fillId="0" borderId="0" xfId="0" applyNumberFormat="1" applyFont="1"/>
    <xf numFmtId="2" fontId="0" fillId="33" borderId="0" xfId="0" applyNumberFormat="1" applyFont="1" applyFill="1"/>
    <xf numFmtId="0" fontId="19" fillId="0" borderId="0" xfId="0" applyFont="1"/>
    <xf numFmtId="164" fontId="19" fillId="0" borderId="0" xfId="0" applyNumberFormat="1" applyFont="1"/>
    <xf numFmtId="1" fontId="0" fillId="0" borderId="0" xfId="0" applyNumberFormat="1"/>
    <xf numFmtId="1" fontId="0" fillId="0" borderId="0" xfId="0" applyNumberFormat="1" applyFont="1"/>
    <xf numFmtId="9" fontId="0" fillId="33" borderId="0" xfId="0" applyNumberFormat="1" applyFill="1"/>
    <xf numFmtId="9" fontId="0" fillId="0" borderId="0" xfId="42" applyFont="1" applyAlignment="1">
      <alignment horizontal="left"/>
    </xf>
    <xf numFmtId="0" fontId="0" fillId="33" borderId="0" xfId="0" applyFill="1"/>
    <xf numFmtId="0" fontId="0" fillId="0" borderId="0" xfId="0" applyAlignment="1">
      <alignment wrapText="1"/>
    </xf>
    <xf numFmtId="0" fontId="0" fillId="0" borderId="0" xfId="0" applyAlignment="1"/>
    <xf numFmtId="0" fontId="18" fillId="0" borderId="0" xfId="0" applyFont="1" applyAlignme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9"/>
  <sheetViews>
    <sheetView tabSelected="1" workbookViewId="0">
      <selection activeCell="A4" sqref="A4"/>
    </sheetView>
  </sheetViews>
  <sheetFormatPr defaultRowHeight="14.5" x14ac:dyDescent="0.35"/>
  <cols>
    <col min="1" max="1" width="10.54296875" customWidth="1"/>
    <col min="3" max="6" width="10.36328125" style="1" bestFit="1" customWidth="1"/>
    <col min="7" max="7" width="13.7265625" style="1" bestFit="1" customWidth="1"/>
    <col min="8" max="8" width="12.26953125" style="1" bestFit="1" customWidth="1"/>
    <col min="9" max="9" width="18.90625" style="1" bestFit="1" customWidth="1"/>
    <col min="10" max="10" width="9.36328125" style="1" bestFit="1" customWidth="1"/>
    <col min="11" max="11" width="10.36328125" style="1" bestFit="1" customWidth="1"/>
    <col min="12" max="12" width="9.36328125" style="1" bestFit="1" customWidth="1"/>
    <col min="13" max="13" width="10.36328125" style="1" bestFit="1" customWidth="1"/>
    <col min="14" max="14" width="15.7265625" style="1" bestFit="1" customWidth="1"/>
    <col min="15" max="15" width="13.7265625" bestFit="1" customWidth="1"/>
    <col min="16" max="16" width="12.54296875" bestFit="1" customWidth="1"/>
    <col min="17" max="17" width="15.453125" bestFit="1" customWidth="1"/>
    <col min="18" max="18" width="14.36328125" bestFit="1" customWidth="1"/>
  </cols>
  <sheetData>
    <row r="1" spans="1:18" x14ac:dyDescent="0.35">
      <c r="A1" s="5" t="s">
        <v>244</v>
      </c>
    </row>
    <row r="2" spans="1:18" x14ac:dyDescent="0.35">
      <c r="A2" t="s">
        <v>245</v>
      </c>
    </row>
    <row r="4" spans="1:18" s="3" customFormat="1" x14ac:dyDescent="0.35">
      <c r="A4" s="3" t="s">
        <v>0</v>
      </c>
      <c r="B4" s="3" t="s">
        <v>1</v>
      </c>
      <c r="C4" s="4" t="s">
        <v>2</v>
      </c>
      <c r="D4" s="4" t="s">
        <v>3</v>
      </c>
      <c r="E4" s="4" t="s">
        <v>4</v>
      </c>
      <c r="F4" s="4" t="s">
        <v>5</v>
      </c>
      <c r="G4" s="4" t="s">
        <v>6</v>
      </c>
      <c r="H4" s="4" t="s">
        <v>7</v>
      </c>
      <c r="I4" s="4" t="s">
        <v>8</v>
      </c>
      <c r="J4" s="4" t="s">
        <v>9</v>
      </c>
      <c r="K4" s="4" t="s">
        <v>10</v>
      </c>
      <c r="L4" s="4" t="s">
        <v>11</v>
      </c>
      <c r="M4" s="4" t="s">
        <v>12</v>
      </c>
      <c r="N4" s="4" t="s">
        <v>13</v>
      </c>
      <c r="O4" s="3" t="s">
        <v>31</v>
      </c>
      <c r="P4" s="3" t="s">
        <v>32</v>
      </c>
      <c r="Q4" s="3" t="s">
        <v>33</v>
      </c>
      <c r="R4" s="3" t="s">
        <v>34</v>
      </c>
    </row>
    <row r="5" spans="1:18" s="3" customFormat="1" x14ac:dyDescent="0.35">
      <c r="C5" s="4"/>
      <c r="D5" s="4"/>
      <c r="E5" s="4"/>
      <c r="F5" s="4"/>
      <c r="G5" s="4"/>
      <c r="H5" s="4"/>
      <c r="I5" s="4"/>
      <c r="J5" s="4"/>
      <c r="K5" s="4"/>
      <c r="L5" s="4"/>
      <c r="M5" s="4"/>
      <c r="N5" s="4"/>
    </row>
    <row r="6" spans="1:18" x14ac:dyDescent="0.35">
      <c r="A6" s="5" t="s">
        <v>16</v>
      </c>
      <c r="B6" s="5" t="s">
        <v>14</v>
      </c>
      <c r="C6" s="7">
        <f t="shared" ref="C6:N6" si="0">AVERAGE(C11:C26)</f>
        <v>6.1843406875000007</v>
      </c>
      <c r="D6" s="2">
        <f t="shared" si="0"/>
        <v>20.086806187500002</v>
      </c>
      <c r="E6" s="2">
        <f t="shared" si="0"/>
        <v>58.333333375000002</v>
      </c>
      <c r="F6" s="7">
        <f t="shared" si="0"/>
        <v>23.226357812500002</v>
      </c>
      <c r="G6" s="2">
        <f t="shared" si="0"/>
        <v>23.847381812499997</v>
      </c>
      <c r="H6" s="2">
        <f t="shared" si="0"/>
        <v>76.258801625000018</v>
      </c>
      <c r="I6" s="8">
        <f t="shared" si="0"/>
        <v>8.7447937500000003E-2</v>
      </c>
      <c r="J6" s="8">
        <f t="shared" si="0"/>
        <v>6.3052374999999994E-2</v>
      </c>
      <c r="K6" s="2">
        <f t="shared" si="0"/>
        <v>27.125000062500003</v>
      </c>
      <c r="L6" s="2">
        <f t="shared" si="0"/>
        <v>5.3750000625000007</v>
      </c>
      <c r="M6" s="2">
        <f t="shared" si="0"/>
        <v>21.802119687499999</v>
      </c>
      <c r="N6" s="7">
        <f t="shared" si="0"/>
        <v>0.35727487500000005</v>
      </c>
    </row>
    <row r="7" spans="1:18" x14ac:dyDescent="0.35">
      <c r="B7" s="5" t="s">
        <v>15</v>
      </c>
      <c r="C7" s="7">
        <f t="shared" ref="C7:R7" si="1">AVERAGE(C27:C42)</f>
        <v>3.3335578124999996</v>
      </c>
      <c r="D7" s="2">
        <f t="shared" si="1"/>
        <v>10.911460937500001</v>
      </c>
      <c r="E7" s="2">
        <f t="shared" si="1"/>
        <v>33.333333312500002</v>
      </c>
      <c r="F7" s="7">
        <f t="shared" si="1"/>
        <v>20.8906771875</v>
      </c>
      <c r="G7" s="2">
        <f t="shared" si="1"/>
        <v>21.383407937500007</v>
      </c>
      <c r="H7" s="2">
        <f t="shared" si="1"/>
        <v>154.61896050000004</v>
      </c>
      <c r="I7" s="8">
        <f t="shared" si="1"/>
        <v>8.1260437500000005E-2</v>
      </c>
      <c r="J7" s="8">
        <f t="shared" si="1"/>
        <v>5.49459375E-2</v>
      </c>
      <c r="K7" s="2">
        <f t="shared" si="1"/>
        <v>26.9687500625</v>
      </c>
      <c r="L7" s="2">
        <f t="shared" si="1"/>
        <v>5.1979166875000002</v>
      </c>
      <c r="M7" s="2">
        <f t="shared" si="1"/>
        <v>23.863255124999998</v>
      </c>
      <c r="N7" s="7">
        <f t="shared" si="1"/>
        <v>11.8087610625</v>
      </c>
      <c r="O7" s="7">
        <f t="shared" si="1"/>
        <v>4.7618749999999999</v>
      </c>
      <c r="P7" s="7">
        <f t="shared" si="1"/>
        <v>2.0531250000000001</v>
      </c>
      <c r="Q7" s="7">
        <f t="shared" si="1"/>
        <v>75.625</v>
      </c>
      <c r="R7" s="7">
        <f t="shared" si="1"/>
        <v>42.500624999999992</v>
      </c>
    </row>
    <row r="8" spans="1:18" s="9" customFormat="1" x14ac:dyDescent="0.35">
      <c r="C8" s="10"/>
      <c r="D8" s="10"/>
      <c r="E8" s="10"/>
      <c r="F8" s="10"/>
      <c r="G8" s="10"/>
      <c r="H8" s="10"/>
      <c r="I8" s="11"/>
      <c r="J8" s="11"/>
      <c r="K8" s="10"/>
      <c r="L8" s="10"/>
      <c r="M8" s="10"/>
      <c r="N8" s="10"/>
    </row>
    <row r="9" spans="1:18" s="9" customFormat="1" x14ac:dyDescent="0.35">
      <c r="B9" s="12" t="s">
        <v>35</v>
      </c>
      <c r="C9" s="10">
        <f>AVERAGE(C11:C42)</f>
        <v>4.7589492500000006</v>
      </c>
      <c r="D9" s="10">
        <f>AVERAGE(D11:D42)</f>
        <v>15.499133562499999</v>
      </c>
      <c r="E9" s="10">
        <f>AVERAGE(E11:E42)</f>
        <v>45.833333343749999</v>
      </c>
      <c r="F9" s="10">
        <f>AVERAGE(F11:F42)</f>
        <v>22.058517499999997</v>
      </c>
      <c r="G9" s="10">
        <f>AVERAGE(G11:G42)</f>
        <v>22.615394874999996</v>
      </c>
      <c r="H9" s="10">
        <f>AVERAGE(H11:H42)</f>
        <v>115.43888106250002</v>
      </c>
      <c r="I9" s="11">
        <f>AVERAGE(I11:I42)</f>
        <v>8.4354187499999997E-2</v>
      </c>
      <c r="J9" s="11">
        <f>AVERAGE(J11:J42)</f>
        <v>5.8999156250000004E-2</v>
      </c>
      <c r="K9" s="10">
        <f>AVERAGE(K11:K42)</f>
        <v>27.0468750625</v>
      </c>
      <c r="L9" s="10">
        <f>AVERAGE(L11:L42)</f>
        <v>5.2864583750000005</v>
      </c>
      <c r="M9" s="10">
        <f>AVERAGE(M11:M42)</f>
        <v>22.832687406250002</v>
      </c>
      <c r="N9" s="10">
        <f>AVERAGE(N11:N42)</f>
        <v>6.0830179687500001</v>
      </c>
    </row>
    <row r="11" spans="1:18" x14ac:dyDescent="0.35">
      <c r="A11">
        <v>1</v>
      </c>
      <c r="B11" t="s">
        <v>14</v>
      </c>
      <c r="C11" s="1">
        <v>4.0556000000000001</v>
      </c>
      <c r="D11" s="1">
        <v>18.055558000000001</v>
      </c>
      <c r="E11" s="1">
        <v>50</v>
      </c>
      <c r="F11" s="1">
        <v>24.890374999999999</v>
      </c>
      <c r="G11" s="1">
        <v>25.565591999999999</v>
      </c>
      <c r="H11" s="1">
        <v>72.549408</v>
      </c>
      <c r="I11" s="1">
        <v>1.9082999999999999E-2</v>
      </c>
      <c r="J11" s="1">
        <v>5.9212000000000001E-2</v>
      </c>
      <c r="K11" s="1">
        <v>27.25</v>
      </c>
      <c r="L11" s="1">
        <v>5.8333329999999997</v>
      </c>
      <c r="M11" s="1">
        <v>19.422083000000001</v>
      </c>
      <c r="N11" s="1">
        <v>0</v>
      </c>
    </row>
    <row r="12" spans="1:18" x14ac:dyDescent="0.35">
      <c r="A12">
        <v>2</v>
      </c>
      <c r="B12" t="s">
        <v>14</v>
      </c>
      <c r="C12" s="1">
        <v>4.8773669999999996</v>
      </c>
      <c r="D12" s="1">
        <v>18.472225000000002</v>
      </c>
      <c r="E12" s="1">
        <v>75</v>
      </c>
      <c r="F12" s="1">
        <v>19.471482999999999</v>
      </c>
      <c r="G12" s="1">
        <v>19.862200000000001</v>
      </c>
      <c r="H12" s="1">
        <v>69.002925000000005</v>
      </c>
      <c r="I12" s="1">
        <v>0.11927500000000001</v>
      </c>
      <c r="J12" s="1">
        <v>5.8810000000000001E-2</v>
      </c>
      <c r="K12" s="1">
        <v>24.916667</v>
      </c>
      <c r="L12" s="1">
        <v>4.9166670000000003</v>
      </c>
      <c r="M12" s="1">
        <v>22.796666999999999</v>
      </c>
      <c r="N12" s="1">
        <v>0</v>
      </c>
    </row>
    <row r="13" spans="1:18" x14ac:dyDescent="0.35">
      <c r="A13">
        <v>3</v>
      </c>
      <c r="B13" t="s">
        <v>14</v>
      </c>
      <c r="C13" s="1">
        <v>2.8761580000000002</v>
      </c>
      <c r="D13" s="1">
        <v>13.472225</v>
      </c>
      <c r="E13" s="1">
        <v>50</v>
      </c>
      <c r="F13" s="1">
        <v>20.324041999999999</v>
      </c>
      <c r="G13" s="1">
        <v>20.757925</v>
      </c>
      <c r="H13" s="1">
        <v>74.402799999999999</v>
      </c>
      <c r="I13" s="1">
        <v>8.6300000000000002E-2</v>
      </c>
      <c r="J13" s="1">
        <v>6.0919000000000001E-2</v>
      </c>
      <c r="K13" s="1">
        <v>27.25</v>
      </c>
      <c r="L13" s="1">
        <v>5.3333329999999997</v>
      </c>
      <c r="M13" s="1">
        <v>21.378582999999999</v>
      </c>
      <c r="N13" s="1">
        <v>0</v>
      </c>
    </row>
    <row r="14" spans="1:18" x14ac:dyDescent="0.35">
      <c r="A14">
        <v>4</v>
      </c>
      <c r="B14" t="s">
        <v>14</v>
      </c>
      <c r="C14" s="1">
        <v>7.6182169999999996</v>
      </c>
      <c r="D14" s="1">
        <v>17.638891999999998</v>
      </c>
      <c r="E14" s="1">
        <v>66.666667000000004</v>
      </c>
      <c r="F14" s="1">
        <v>22.774683</v>
      </c>
      <c r="G14" s="1">
        <v>23.373266999999998</v>
      </c>
      <c r="H14" s="1">
        <v>101.34327500000001</v>
      </c>
      <c r="I14" s="1">
        <v>5.5579999999999996E-3</v>
      </c>
      <c r="J14" s="1">
        <v>6.6968E-2</v>
      </c>
      <c r="K14" s="1">
        <v>27.833333</v>
      </c>
      <c r="L14" s="1">
        <v>5.4166670000000003</v>
      </c>
      <c r="M14" s="1">
        <v>23.493167</v>
      </c>
      <c r="N14" s="1">
        <v>2.5735290000000002</v>
      </c>
    </row>
    <row r="15" spans="1:18" x14ac:dyDescent="0.35">
      <c r="A15">
        <v>5</v>
      </c>
      <c r="B15" t="s">
        <v>14</v>
      </c>
      <c r="C15" s="1">
        <v>4.5003919999999997</v>
      </c>
      <c r="D15" s="1">
        <v>20.694441999999999</v>
      </c>
      <c r="E15" s="1">
        <v>58.333333000000003</v>
      </c>
      <c r="F15" s="1">
        <v>29.103574999999999</v>
      </c>
      <c r="G15" s="1">
        <v>30.027158</v>
      </c>
      <c r="H15" s="1">
        <v>80.302492000000001</v>
      </c>
      <c r="I15" s="1">
        <v>0</v>
      </c>
      <c r="J15" s="1">
        <v>6.7983000000000002E-2</v>
      </c>
      <c r="K15" s="1">
        <v>27</v>
      </c>
      <c r="L15" s="1">
        <v>5.25</v>
      </c>
      <c r="M15" s="1">
        <v>16.292000000000002</v>
      </c>
      <c r="N15" s="1">
        <v>0.55555600000000005</v>
      </c>
    </row>
    <row r="16" spans="1:18" x14ac:dyDescent="0.35">
      <c r="A16">
        <v>6</v>
      </c>
      <c r="B16" t="s">
        <v>14</v>
      </c>
      <c r="C16" s="1">
        <v>2.4536500000000001</v>
      </c>
      <c r="D16" s="1">
        <v>10.555558</v>
      </c>
      <c r="E16" s="1">
        <v>41.666666999999997</v>
      </c>
      <c r="F16" s="1">
        <v>20.115991999999999</v>
      </c>
      <c r="G16" s="1">
        <v>20.499908000000001</v>
      </c>
      <c r="H16" s="1">
        <v>56.6235</v>
      </c>
      <c r="I16" s="1">
        <v>0.14274200000000001</v>
      </c>
      <c r="J16" s="1">
        <v>5.3281000000000002E-2</v>
      </c>
      <c r="K16" s="1">
        <v>28.166667</v>
      </c>
      <c r="L16" s="1">
        <v>5.5</v>
      </c>
      <c r="M16" s="1">
        <v>27.039833000000002</v>
      </c>
      <c r="N16" s="1">
        <v>0.27777800000000002</v>
      </c>
    </row>
    <row r="17" spans="1:18" x14ac:dyDescent="0.35">
      <c r="A17">
        <v>7</v>
      </c>
      <c r="B17" t="s">
        <v>14</v>
      </c>
      <c r="C17" s="1">
        <v>7.2398920000000002</v>
      </c>
      <c r="D17" s="1">
        <v>27.638883</v>
      </c>
      <c r="E17" s="1">
        <v>66.666667000000004</v>
      </c>
      <c r="F17" s="1">
        <v>15.476692</v>
      </c>
      <c r="G17" s="1">
        <v>15.733592</v>
      </c>
      <c r="H17" s="1">
        <v>82.717224999999999</v>
      </c>
      <c r="I17" s="1">
        <v>0.124525</v>
      </c>
      <c r="J17" s="1">
        <v>6.6460000000000005E-2</v>
      </c>
      <c r="K17" s="1">
        <v>29.083333</v>
      </c>
      <c r="L17" s="1">
        <v>5.8333329999999997</v>
      </c>
      <c r="M17" s="1">
        <v>32.318416999999997</v>
      </c>
      <c r="N17" s="1">
        <v>0.46296300000000001</v>
      </c>
    </row>
    <row r="18" spans="1:18" x14ac:dyDescent="0.35">
      <c r="A18">
        <v>8</v>
      </c>
      <c r="B18" t="s">
        <v>14</v>
      </c>
      <c r="C18" s="1">
        <v>9.7151329999999998</v>
      </c>
      <c r="D18" s="1">
        <v>28.19445</v>
      </c>
      <c r="E18" s="1">
        <v>75</v>
      </c>
      <c r="F18" s="1">
        <v>34.147866999999998</v>
      </c>
      <c r="G18" s="1">
        <v>35.647624999999998</v>
      </c>
      <c r="H18" s="1">
        <v>60.664717000000003</v>
      </c>
      <c r="I18" s="1">
        <v>6.7580000000000001E-3</v>
      </c>
      <c r="J18" s="1">
        <v>7.1400000000000005E-2</v>
      </c>
      <c r="K18" s="1">
        <v>25.416667</v>
      </c>
      <c r="L18" s="1">
        <v>5.25</v>
      </c>
      <c r="M18" s="1">
        <v>14.677833</v>
      </c>
      <c r="N18" s="1">
        <v>0</v>
      </c>
    </row>
    <row r="19" spans="1:18" x14ac:dyDescent="0.35">
      <c r="A19">
        <v>9</v>
      </c>
      <c r="B19" t="s">
        <v>14</v>
      </c>
      <c r="C19" s="1">
        <v>5.6170419999999996</v>
      </c>
      <c r="D19" s="1">
        <v>17.222225000000002</v>
      </c>
      <c r="E19" s="1">
        <v>58.333333000000003</v>
      </c>
      <c r="F19" s="1">
        <v>27.140958000000001</v>
      </c>
      <c r="G19" s="1">
        <v>27.990466999999999</v>
      </c>
      <c r="H19" s="1">
        <v>81.836541999999994</v>
      </c>
      <c r="I19" s="1">
        <v>7.2575000000000001E-2</v>
      </c>
      <c r="J19" s="1">
        <v>6.4270999999999995E-2</v>
      </c>
      <c r="K19" s="1">
        <v>29.833333</v>
      </c>
      <c r="L19" s="1">
        <v>5.9166670000000003</v>
      </c>
      <c r="M19" s="1">
        <v>17.942917000000001</v>
      </c>
      <c r="N19" s="1">
        <v>0</v>
      </c>
    </row>
    <row r="20" spans="1:18" x14ac:dyDescent="0.35">
      <c r="A20">
        <v>10</v>
      </c>
      <c r="B20" t="s">
        <v>14</v>
      </c>
      <c r="C20" s="1">
        <v>4.7748419999999996</v>
      </c>
      <c r="D20" s="1">
        <v>17.777782999999999</v>
      </c>
      <c r="E20" s="1">
        <v>50</v>
      </c>
      <c r="F20" s="1">
        <v>18.116724999999999</v>
      </c>
      <c r="G20" s="1">
        <v>18.516024999999999</v>
      </c>
      <c r="H20" s="1">
        <v>71.803100000000001</v>
      </c>
      <c r="I20" s="1">
        <v>0.26694200000000001</v>
      </c>
      <c r="J20" s="1">
        <v>6.7875000000000005E-2</v>
      </c>
      <c r="K20" s="1">
        <v>28.5</v>
      </c>
      <c r="L20" s="1">
        <v>5.75</v>
      </c>
      <c r="M20" s="1">
        <v>26.438333</v>
      </c>
      <c r="N20" s="1">
        <v>0</v>
      </c>
    </row>
    <row r="21" spans="1:18" x14ac:dyDescent="0.35">
      <c r="A21">
        <v>11</v>
      </c>
      <c r="B21" t="s">
        <v>14</v>
      </c>
      <c r="C21" s="1">
        <v>4.5368750000000002</v>
      </c>
      <c r="D21" s="1">
        <v>18.611108000000002</v>
      </c>
      <c r="E21" s="1">
        <v>41.666666999999997</v>
      </c>
      <c r="F21" s="1">
        <v>24.075275000000001</v>
      </c>
      <c r="G21" s="1">
        <v>24.663257999999999</v>
      </c>
      <c r="H21" s="1">
        <v>72.245225000000005</v>
      </c>
      <c r="I21" s="1">
        <v>1.4642000000000001E-2</v>
      </c>
      <c r="J21" s="1">
        <v>5.6072999999999998E-2</v>
      </c>
      <c r="K21" s="1">
        <v>24.166667</v>
      </c>
      <c r="L21" s="1">
        <v>4.9166670000000003</v>
      </c>
      <c r="M21" s="1">
        <v>18.510083000000002</v>
      </c>
      <c r="N21" s="1">
        <v>0</v>
      </c>
    </row>
    <row r="22" spans="1:18" x14ac:dyDescent="0.35">
      <c r="A22">
        <v>12</v>
      </c>
      <c r="B22" t="s">
        <v>14</v>
      </c>
      <c r="C22" s="1">
        <v>13.394857999999999</v>
      </c>
      <c r="D22" s="1">
        <v>28.05555</v>
      </c>
      <c r="E22" s="1">
        <v>75</v>
      </c>
      <c r="F22" s="1">
        <v>20.846025000000001</v>
      </c>
      <c r="G22" s="1">
        <v>21.392475000000001</v>
      </c>
      <c r="H22" s="1">
        <v>62.309824999999996</v>
      </c>
      <c r="I22" s="1">
        <v>8.6633000000000002E-2</v>
      </c>
      <c r="J22" s="1">
        <v>7.2811000000000001E-2</v>
      </c>
      <c r="K22" s="1">
        <v>24.166667</v>
      </c>
      <c r="L22" s="1">
        <v>4.9166670000000003</v>
      </c>
      <c r="M22" s="1">
        <v>20.080749999999998</v>
      </c>
      <c r="N22" s="1">
        <v>0</v>
      </c>
    </row>
    <row r="23" spans="1:18" x14ac:dyDescent="0.35">
      <c r="A23">
        <v>13</v>
      </c>
      <c r="B23" t="s">
        <v>14</v>
      </c>
      <c r="C23" s="1">
        <v>7.1754579999999999</v>
      </c>
      <c r="D23" s="1">
        <v>24.444441999999999</v>
      </c>
      <c r="E23" s="1">
        <v>66.666667000000004</v>
      </c>
      <c r="F23" s="1">
        <v>18.038225000000001</v>
      </c>
      <c r="G23" s="1">
        <v>18.368082999999999</v>
      </c>
      <c r="H23" s="1">
        <v>93.270949999999999</v>
      </c>
      <c r="I23" s="1">
        <v>0.12309199999999999</v>
      </c>
      <c r="J23" s="1">
        <v>5.6737999999999997E-2</v>
      </c>
      <c r="K23" s="1">
        <v>25.666667</v>
      </c>
      <c r="L23" s="1">
        <v>5.5</v>
      </c>
      <c r="M23" s="1">
        <v>23.702999999999999</v>
      </c>
      <c r="N23" s="1">
        <v>0</v>
      </c>
    </row>
    <row r="24" spans="1:18" x14ac:dyDescent="0.35">
      <c r="A24">
        <v>14</v>
      </c>
      <c r="B24" t="s">
        <v>14</v>
      </c>
      <c r="C24" s="1">
        <v>7.2945169999999999</v>
      </c>
      <c r="D24" s="1">
        <v>19.861108000000002</v>
      </c>
      <c r="E24" s="1">
        <v>50</v>
      </c>
      <c r="F24" s="1">
        <v>19.851433</v>
      </c>
      <c r="G24" s="1">
        <v>20.281542000000002</v>
      </c>
      <c r="H24" s="1">
        <v>93.120374999999996</v>
      </c>
      <c r="I24" s="1">
        <v>0.28339999999999999</v>
      </c>
      <c r="J24" s="1">
        <v>6.0034999999999998E-2</v>
      </c>
      <c r="K24" s="1">
        <v>26</v>
      </c>
      <c r="L24" s="1">
        <v>5</v>
      </c>
      <c r="M24" s="1">
        <v>24.464832999999999</v>
      </c>
      <c r="N24" s="1">
        <v>1.8465720000000001</v>
      </c>
    </row>
    <row r="25" spans="1:18" x14ac:dyDescent="0.35">
      <c r="A25">
        <v>15</v>
      </c>
      <c r="B25" t="s">
        <v>14</v>
      </c>
      <c r="C25" s="1">
        <v>8.578633</v>
      </c>
      <c r="D25" s="1">
        <v>21.805558000000001</v>
      </c>
      <c r="E25" s="1">
        <v>58.333333000000003</v>
      </c>
      <c r="F25" s="1">
        <v>28.229033000000001</v>
      </c>
      <c r="G25" s="1">
        <v>28.969716999999999</v>
      </c>
      <c r="H25" s="1">
        <v>72.815667000000005</v>
      </c>
      <c r="I25" s="1">
        <v>0</v>
      </c>
      <c r="J25" s="1">
        <v>6.1033999999999998E-2</v>
      </c>
      <c r="K25" s="1">
        <v>28.583333</v>
      </c>
      <c r="L25" s="1">
        <v>5</v>
      </c>
      <c r="M25" s="1">
        <v>21.496082999999999</v>
      </c>
      <c r="N25" s="1">
        <v>0</v>
      </c>
    </row>
    <row r="26" spans="1:18" x14ac:dyDescent="0.35">
      <c r="A26">
        <v>16</v>
      </c>
      <c r="B26" t="s">
        <v>14</v>
      </c>
      <c r="C26" s="1">
        <v>4.2408169999999998</v>
      </c>
      <c r="D26" s="1">
        <v>18.888891999999998</v>
      </c>
      <c r="E26" s="1">
        <v>50</v>
      </c>
      <c r="F26" s="1">
        <v>29.019342000000002</v>
      </c>
      <c r="G26" s="1">
        <v>29.909275000000001</v>
      </c>
      <c r="H26" s="1">
        <v>75.132800000000003</v>
      </c>
      <c r="I26" s="1">
        <v>4.7641999999999997E-2</v>
      </c>
      <c r="J26" s="1">
        <v>6.4967999999999998E-2</v>
      </c>
      <c r="K26" s="1">
        <v>30.166667</v>
      </c>
      <c r="L26" s="1">
        <v>5.6666670000000003</v>
      </c>
      <c r="M26" s="1">
        <v>18.779333000000001</v>
      </c>
      <c r="N26" s="1">
        <v>0</v>
      </c>
    </row>
    <row r="27" spans="1:18" x14ac:dyDescent="0.35">
      <c r="A27">
        <v>1</v>
      </c>
      <c r="B27" t="s">
        <v>15</v>
      </c>
      <c r="C27" s="1">
        <v>1.5669500000000001</v>
      </c>
      <c r="D27" s="1">
        <v>6.9444499999999998</v>
      </c>
      <c r="E27" s="1">
        <v>16.666667</v>
      </c>
      <c r="F27" s="1">
        <v>21.124917</v>
      </c>
      <c r="G27" s="1">
        <v>21.544992000000001</v>
      </c>
      <c r="H27" s="1">
        <v>182.60457500000001</v>
      </c>
      <c r="I27" s="1">
        <v>6.5750000000000001E-3</v>
      </c>
      <c r="J27" s="1">
        <v>5.3460000000000001E-2</v>
      </c>
      <c r="K27" s="1">
        <v>28.166667</v>
      </c>
      <c r="L27" s="1">
        <v>5.3333329999999997</v>
      </c>
      <c r="M27" s="1">
        <v>22.710667000000001</v>
      </c>
      <c r="N27" s="1">
        <v>15.831633999999999</v>
      </c>
      <c r="O27" s="1">
        <v>3.51</v>
      </c>
      <c r="P27" s="1">
        <v>3.51</v>
      </c>
      <c r="Q27" s="1">
        <v>100</v>
      </c>
      <c r="R27" s="1">
        <v>83.33</v>
      </c>
    </row>
    <row r="28" spans="1:18" x14ac:dyDescent="0.35">
      <c r="A28">
        <v>2</v>
      </c>
      <c r="B28" t="s">
        <v>15</v>
      </c>
      <c r="C28" s="1">
        <v>1.2456750000000001</v>
      </c>
      <c r="D28" s="1">
        <v>6.5277750000000001</v>
      </c>
      <c r="E28" s="1">
        <v>25</v>
      </c>
      <c r="F28" s="1">
        <v>17.662067</v>
      </c>
      <c r="G28" s="1">
        <v>17.953417000000002</v>
      </c>
      <c r="H28" s="1">
        <v>146.158342</v>
      </c>
      <c r="I28" s="1">
        <v>0.102008</v>
      </c>
      <c r="J28" s="1">
        <v>5.2759E-2</v>
      </c>
      <c r="K28" s="1">
        <v>26.166667</v>
      </c>
      <c r="L28" s="1">
        <v>4.9166670000000003</v>
      </c>
      <c r="M28" s="1">
        <v>23.849333000000001</v>
      </c>
      <c r="N28" s="1">
        <v>13.183370999999999</v>
      </c>
      <c r="O28" s="1">
        <v>3.85</v>
      </c>
      <c r="P28" s="1">
        <v>1.92</v>
      </c>
      <c r="Q28" s="1">
        <v>83.33</v>
      </c>
      <c r="R28" s="1">
        <v>50</v>
      </c>
    </row>
    <row r="29" spans="1:18" x14ac:dyDescent="0.35">
      <c r="A29">
        <v>3</v>
      </c>
      <c r="B29" t="s">
        <v>15</v>
      </c>
      <c r="C29" s="1">
        <v>0.629158</v>
      </c>
      <c r="D29" s="1">
        <v>3.75</v>
      </c>
      <c r="E29" s="1">
        <v>16.666667</v>
      </c>
      <c r="F29" s="1">
        <v>18.923916999999999</v>
      </c>
      <c r="G29" s="1">
        <v>19.285242</v>
      </c>
      <c r="H29" s="1">
        <v>179.04974999999999</v>
      </c>
      <c r="I29" s="1">
        <v>8.3183000000000007E-2</v>
      </c>
      <c r="J29" s="1">
        <v>5.3499999999999999E-2</v>
      </c>
      <c r="K29" s="1">
        <v>26.75</v>
      </c>
      <c r="L29" s="1">
        <v>5.1666670000000003</v>
      </c>
      <c r="M29" s="1">
        <v>21.717666999999999</v>
      </c>
      <c r="N29" s="1">
        <v>15.466847</v>
      </c>
      <c r="O29" s="1">
        <v>1.79</v>
      </c>
      <c r="P29" s="1">
        <v>1.79</v>
      </c>
      <c r="Q29" s="1">
        <v>100</v>
      </c>
      <c r="R29" s="1">
        <v>83.33</v>
      </c>
    </row>
    <row r="30" spans="1:18" x14ac:dyDescent="0.35">
      <c r="A30">
        <v>4</v>
      </c>
      <c r="B30" t="s">
        <v>15</v>
      </c>
      <c r="C30" s="1">
        <v>1.8648420000000001</v>
      </c>
      <c r="D30" s="1">
        <v>5.8333329999999997</v>
      </c>
      <c r="E30" s="1">
        <v>25</v>
      </c>
      <c r="F30" s="1">
        <v>22.988824999999999</v>
      </c>
      <c r="G30" s="1">
        <v>23.52195</v>
      </c>
      <c r="H30" s="1">
        <v>126.29199199999999</v>
      </c>
      <c r="I30" s="1">
        <v>0</v>
      </c>
      <c r="J30" s="1">
        <v>6.0139999999999999E-2</v>
      </c>
      <c r="K30" s="1">
        <v>27</v>
      </c>
      <c r="L30" s="1">
        <v>4.75</v>
      </c>
      <c r="M30" s="1">
        <v>22.195167000000001</v>
      </c>
      <c r="N30" s="1">
        <v>9.9880840000000006</v>
      </c>
      <c r="O30" s="1">
        <v>0</v>
      </c>
      <c r="P30" s="1">
        <v>0</v>
      </c>
      <c r="Q30" s="1">
        <v>100</v>
      </c>
      <c r="R30" s="1">
        <v>66.67</v>
      </c>
    </row>
    <row r="31" spans="1:18" x14ac:dyDescent="0.35">
      <c r="A31">
        <v>5</v>
      </c>
      <c r="B31" t="s">
        <v>15</v>
      </c>
      <c r="C31" s="1">
        <v>2.6598169999999999</v>
      </c>
      <c r="D31" s="1">
        <v>9.8611170000000001</v>
      </c>
      <c r="E31" s="1">
        <v>50</v>
      </c>
      <c r="F31" s="1">
        <v>27.093941999999998</v>
      </c>
      <c r="G31" s="1">
        <v>27.878208000000001</v>
      </c>
      <c r="H31" s="1">
        <v>158.172325</v>
      </c>
      <c r="I31" s="1">
        <v>0</v>
      </c>
      <c r="J31" s="1">
        <v>5.4274000000000003E-2</v>
      </c>
      <c r="K31" s="1">
        <v>27.166667</v>
      </c>
      <c r="L31" s="1">
        <v>5.1666670000000003</v>
      </c>
      <c r="M31" s="1">
        <v>18.880832999999999</v>
      </c>
      <c r="N31" s="1">
        <v>14.997813000000001</v>
      </c>
      <c r="O31" s="1">
        <v>0</v>
      </c>
      <c r="P31" s="1">
        <v>0</v>
      </c>
      <c r="Q31" s="1">
        <v>100</v>
      </c>
      <c r="R31" s="1">
        <v>66.67</v>
      </c>
    </row>
    <row r="32" spans="1:18" x14ac:dyDescent="0.35">
      <c r="A32">
        <v>6</v>
      </c>
      <c r="B32" t="s">
        <v>15</v>
      </c>
      <c r="C32" s="1">
        <v>3.7994829999999999</v>
      </c>
      <c r="D32" s="1">
        <v>7.2222249999999999</v>
      </c>
      <c r="E32" s="1">
        <v>25</v>
      </c>
      <c r="F32" s="1">
        <v>16.913667</v>
      </c>
      <c r="G32" s="1">
        <v>17.160108000000001</v>
      </c>
      <c r="H32" s="1">
        <v>150.48304200000001</v>
      </c>
      <c r="I32" s="1">
        <v>0.11729199999999999</v>
      </c>
      <c r="J32" s="1">
        <v>5.1757999999999998E-2</v>
      </c>
      <c r="K32" s="1">
        <v>27.416667</v>
      </c>
      <c r="L32" s="1">
        <v>5.3333329999999997</v>
      </c>
      <c r="M32" s="1">
        <v>30.214832999999999</v>
      </c>
      <c r="N32" s="1">
        <v>13.208818000000001</v>
      </c>
      <c r="O32" s="1">
        <v>1.89</v>
      </c>
      <c r="P32" s="1">
        <v>0</v>
      </c>
      <c r="Q32" s="1">
        <v>80</v>
      </c>
      <c r="R32" s="1">
        <v>60</v>
      </c>
    </row>
    <row r="33" spans="1:18" x14ac:dyDescent="0.35">
      <c r="A33">
        <v>7</v>
      </c>
      <c r="B33" t="s">
        <v>15</v>
      </c>
      <c r="C33" s="1">
        <v>1.7105250000000001</v>
      </c>
      <c r="D33" s="1">
        <v>10.416667</v>
      </c>
      <c r="E33" s="1">
        <v>16.666667</v>
      </c>
      <c r="F33" s="1">
        <v>15.484375</v>
      </c>
      <c r="G33" s="1">
        <v>15.700025</v>
      </c>
      <c r="H33" s="1">
        <v>223.800825</v>
      </c>
      <c r="I33" s="1">
        <v>2.0091999999999999E-2</v>
      </c>
      <c r="J33" s="1">
        <v>4.8406999999999999E-2</v>
      </c>
      <c r="K33" s="1">
        <v>25</v>
      </c>
      <c r="L33" s="1">
        <v>5.0833329999999997</v>
      </c>
      <c r="M33" s="1">
        <v>27.023167000000001</v>
      </c>
      <c r="N33" s="1">
        <v>19.647406</v>
      </c>
      <c r="O33" s="1">
        <v>16.98</v>
      </c>
      <c r="P33" s="1">
        <v>0</v>
      </c>
      <c r="Q33" s="1">
        <v>100</v>
      </c>
      <c r="R33" s="1">
        <v>33.33</v>
      </c>
    </row>
    <row r="34" spans="1:18" x14ac:dyDescent="0.35">
      <c r="A34">
        <v>8</v>
      </c>
      <c r="B34" t="s">
        <v>15</v>
      </c>
      <c r="C34" s="1">
        <v>1.9577169999999999</v>
      </c>
      <c r="D34" s="1">
        <v>8.6111170000000001</v>
      </c>
      <c r="E34" s="1">
        <v>33.333333000000003</v>
      </c>
      <c r="F34" s="1">
        <v>32.120041999999998</v>
      </c>
      <c r="G34" s="1">
        <v>33.497599999999998</v>
      </c>
      <c r="H34" s="1">
        <v>109.857775</v>
      </c>
      <c r="I34" s="1">
        <v>3.7217E-2</v>
      </c>
      <c r="J34" s="1">
        <v>6.1453000000000001E-2</v>
      </c>
      <c r="K34" s="1">
        <v>27.75</v>
      </c>
      <c r="L34" s="1">
        <v>5.4166670000000003</v>
      </c>
      <c r="M34" s="1">
        <v>18.013083000000002</v>
      </c>
      <c r="N34" s="1">
        <v>3.6277059999999999</v>
      </c>
      <c r="O34" s="1">
        <v>0</v>
      </c>
      <c r="P34" s="1">
        <v>0</v>
      </c>
      <c r="Q34" s="1">
        <v>50</v>
      </c>
      <c r="R34" s="1">
        <v>0</v>
      </c>
    </row>
    <row r="35" spans="1:18" x14ac:dyDescent="0.35">
      <c r="A35">
        <v>9</v>
      </c>
      <c r="B35" t="s">
        <v>15</v>
      </c>
      <c r="C35" s="1">
        <v>8.2476000000000003</v>
      </c>
      <c r="D35" s="1">
        <v>31.527782999999999</v>
      </c>
      <c r="E35" s="1">
        <v>75</v>
      </c>
      <c r="F35" s="1">
        <v>18.80125</v>
      </c>
      <c r="G35" s="1">
        <v>19.251617</v>
      </c>
      <c r="H35" s="1">
        <v>201.485975</v>
      </c>
      <c r="I35" s="1">
        <v>0.17519999999999999</v>
      </c>
      <c r="J35" s="1">
        <v>5.8517E-2</v>
      </c>
      <c r="K35" s="1">
        <v>25.583333</v>
      </c>
      <c r="L35" s="1">
        <v>5.4166670000000003</v>
      </c>
      <c r="M35" s="1">
        <v>23.1555</v>
      </c>
      <c r="N35" s="1">
        <v>15.351068</v>
      </c>
      <c r="O35" s="1">
        <v>3.7</v>
      </c>
      <c r="P35" s="1">
        <v>0</v>
      </c>
      <c r="Q35" s="1">
        <v>100</v>
      </c>
      <c r="R35" s="1">
        <v>66.67</v>
      </c>
    </row>
    <row r="36" spans="1:18" x14ac:dyDescent="0.35">
      <c r="A36">
        <v>10</v>
      </c>
      <c r="B36" t="s">
        <v>15</v>
      </c>
      <c r="C36" s="1">
        <v>1.872158</v>
      </c>
      <c r="D36" s="1">
        <v>12.5</v>
      </c>
      <c r="E36" s="1">
        <v>25</v>
      </c>
      <c r="F36" s="1">
        <v>14.2286</v>
      </c>
      <c r="G36" s="1">
        <v>14.414016999999999</v>
      </c>
      <c r="H36" s="1">
        <v>121.91654200000001</v>
      </c>
      <c r="I36" s="1">
        <v>0.28715000000000002</v>
      </c>
      <c r="J36" s="1">
        <v>5.2483000000000002E-2</v>
      </c>
      <c r="K36" s="1">
        <v>26.5</v>
      </c>
      <c r="L36" s="1">
        <v>5.1666670000000003</v>
      </c>
      <c r="M36" s="1">
        <v>28.960833000000001</v>
      </c>
      <c r="N36" s="1">
        <v>5.8597200000000003</v>
      </c>
      <c r="O36" s="1">
        <v>4.08</v>
      </c>
      <c r="P36" s="1">
        <v>0</v>
      </c>
      <c r="Q36" s="1">
        <v>80</v>
      </c>
      <c r="R36" s="1">
        <v>20</v>
      </c>
    </row>
    <row r="37" spans="1:18" x14ac:dyDescent="0.35">
      <c r="A37">
        <v>11</v>
      </c>
      <c r="B37" t="s">
        <v>15</v>
      </c>
      <c r="C37" s="1">
        <v>0.21929999999999999</v>
      </c>
      <c r="D37" s="1">
        <v>1.388892</v>
      </c>
      <c r="E37" s="1">
        <v>8.3333329999999997</v>
      </c>
      <c r="F37" s="1">
        <v>19.578333000000001</v>
      </c>
      <c r="G37" s="1">
        <v>19.96865</v>
      </c>
      <c r="H37" s="1">
        <v>122.05459999999999</v>
      </c>
      <c r="I37" s="1">
        <v>3.9699999999999999E-2</v>
      </c>
      <c r="J37" s="1">
        <v>5.5869000000000002E-2</v>
      </c>
      <c r="K37" s="1">
        <v>28.083333</v>
      </c>
      <c r="L37" s="1">
        <v>5.0833329999999997</v>
      </c>
      <c r="M37" s="1">
        <v>25.405000000000001</v>
      </c>
      <c r="N37" s="1">
        <v>7.1886970000000003</v>
      </c>
      <c r="O37" s="1">
        <v>3.64</v>
      </c>
      <c r="P37" s="1">
        <v>1.82</v>
      </c>
      <c r="Q37" s="1">
        <v>50</v>
      </c>
      <c r="R37" s="1">
        <v>16.670000000000002</v>
      </c>
    </row>
    <row r="38" spans="1:18" x14ac:dyDescent="0.35">
      <c r="A38">
        <v>12</v>
      </c>
      <c r="B38" t="s">
        <v>15</v>
      </c>
      <c r="C38" s="1">
        <v>11.272508</v>
      </c>
      <c r="D38" s="1">
        <v>29.583333</v>
      </c>
      <c r="E38" s="1">
        <v>83.333332999999996</v>
      </c>
      <c r="F38" s="1">
        <v>22.766674999999999</v>
      </c>
      <c r="G38" s="1">
        <v>23.349817000000002</v>
      </c>
      <c r="H38" s="1">
        <v>92.402383</v>
      </c>
      <c r="I38" s="1">
        <v>4.6407999999999998E-2</v>
      </c>
      <c r="J38" s="1">
        <v>6.4224000000000003E-2</v>
      </c>
      <c r="K38" s="1">
        <v>27.666667</v>
      </c>
      <c r="L38" s="1">
        <v>5.25</v>
      </c>
      <c r="M38" s="1">
        <v>21.474833</v>
      </c>
      <c r="N38" s="1">
        <v>3.8288289999999998</v>
      </c>
      <c r="O38" s="1">
        <v>2.08</v>
      </c>
      <c r="P38" s="1">
        <v>2.08</v>
      </c>
      <c r="Q38" s="1">
        <v>16.670000000000002</v>
      </c>
      <c r="R38" s="1">
        <v>16.670000000000002</v>
      </c>
    </row>
    <row r="39" spans="1:18" x14ac:dyDescent="0.35">
      <c r="A39">
        <v>13</v>
      </c>
      <c r="B39" t="s">
        <v>15</v>
      </c>
      <c r="C39" s="1">
        <v>7.5624919999999998</v>
      </c>
      <c r="D39" s="1">
        <v>13.333333</v>
      </c>
      <c r="E39" s="1">
        <v>25</v>
      </c>
      <c r="F39" s="1">
        <v>13.257292</v>
      </c>
      <c r="G39" s="1">
        <v>13.430567</v>
      </c>
      <c r="H39" s="1">
        <v>243.998175</v>
      </c>
      <c r="I39" s="1">
        <v>0.154642</v>
      </c>
      <c r="J39" s="1">
        <v>4.9475999999999999E-2</v>
      </c>
      <c r="K39" s="1">
        <v>26.583333</v>
      </c>
      <c r="L39" s="1">
        <v>5.3333329999999997</v>
      </c>
      <c r="M39" s="1">
        <v>31.378499999999999</v>
      </c>
      <c r="N39" s="1">
        <v>21.871105</v>
      </c>
      <c r="O39" s="1">
        <v>11.76</v>
      </c>
      <c r="P39" s="1">
        <v>7.84</v>
      </c>
      <c r="Q39" s="1">
        <v>83.33</v>
      </c>
      <c r="R39" s="1">
        <v>50</v>
      </c>
    </row>
    <row r="40" spans="1:18" x14ac:dyDescent="0.35">
      <c r="A40">
        <v>14</v>
      </c>
      <c r="B40" t="s">
        <v>15</v>
      </c>
      <c r="C40" s="1">
        <v>1.7386919999999999</v>
      </c>
      <c r="D40" s="1">
        <v>8.1944499999999998</v>
      </c>
      <c r="E40" s="1">
        <v>33.333333000000003</v>
      </c>
      <c r="F40" s="1">
        <v>18.070067000000002</v>
      </c>
      <c r="G40" s="1">
        <v>18.370825</v>
      </c>
      <c r="H40" s="1">
        <v>146.867525</v>
      </c>
      <c r="I40" s="1">
        <v>0.21004999999999999</v>
      </c>
      <c r="J40" s="1">
        <v>5.3726999999999997E-2</v>
      </c>
      <c r="K40" s="1">
        <v>30.5</v>
      </c>
      <c r="L40" s="1">
        <v>5.5833329999999997</v>
      </c>
      <c r="M40" s="1">
        <v>27.517833</v>
      </c>
      <c r="N40" s="1">
        <v>9.1666670000000003</v>
      </c>
      <c r="O40" s="1">
        <v>10</v>
      </c>
      <c r="P40" s="1">
        <v>8.33</v>
      </c>
      <c r="Q40" s="1">
        <v>16.670000000000002</v>
      </c>
      <c r="R40" s="1">
        <v>16.670000000000002</v>
      </c>
    </row>
    <row r="41" spans="1:18" x14ac:dyDescent="0.35">
      <c r="A41">
        <v>15</v>
      </c>
      <c r="B41" t="s">
        <v>15</v>
      </c>
      <c r="C41" s="1">
        <v>5.6589830000000001</v>
      </c>
      <c r="D41" s="1">
        <v>11.250007999999999</v>
      </c>
      <c r="E41" s="1">
        <v>50</v>
      </c>
      <c r="F41" s="1">
        <v>27.730008000000002</v>
      </c>
      <c r="G41" s="1">
        <v>28.626366999999998</v>
      </c>
      <c r="H41" s="1">
        <v>145.21166700000001</v>
      </c>
      <c r="I41" s="1">
        <v>0</v>
      </c>
      <c r="J41" s="1">
        <v>6.0169E-2</v>
      </c>
      <c r="K41" s="1">
        <v>24.75</v>
      </c>
      <c r="L41" s="1">
        <v>4.9166670000000003</v>
      </c>
      <c r="M41" s="1">
        <v>20.178083000000001</v>
      </c>
      <c r="N41" s="1">
        <v>11.451879999999999</v>
      </c>
      <c r="O41" s="1">
        <v>7.55</v>
      </c>
      <c r="P41" s="1">
        <v>3.77</v>
      </c>
      <c r="Q41" s="1">
        <v>66.67</v>
      </c>
      <c r="R41" s="1">
        <v>50</v>
      </c>
    </row>
    <row r="42" spans="1:18" x14ac:dyDescent="0.35">
      <c r="A42">
        <v>16</v>
      </c>
      <c r="B42" t="s">
        <v>15</v>
      </c>
      <c r="C42" s="1">
        <v>1.3310249999999999</v>
      </c>
      <c r="D42" s="1">
        <v>7.6388920000000002</v>
      </c>
      <c r="E42" s="1">
        <v>25</v>
      </c>
      <c r="F42" s="1">
        <v>27.506858000000001</v>
      </c>
      <c r="G42" s="1">
        <v>28.181125000000002</v>
      </c>
      <c r="H42" s="1">
        <v>123.547875</v>
      </c>
      <c r="I42" s="1">
        <v>2.0650000000000002E-2</v>
      </c>
      <c r="J42" s="1">
        <v>4.8918999999999997E-2</v>
      </c>
      <c r="K42" s="1">
        <v>26.416667</v>
      </c>
      <c r="L42" s="1">
        <v>5.25</v>
      </c>
      <c r="M42" s="1">
        <v>19.136749999999999</v>
      </c>
      <c r="N42" s="1">
        <v>8.2705319999999993</v>
      </c>
      <c r="O42" s="1">
        <v>5.36</v>
      </c>
      <c r="P42" s="1">
        <v>1.79</v>
      </c>
      <c r="Q42" s="1">
        <v>83.33</v>
      </c>
      <c r="R42" s="1">
        <v>0</v>
      </c>
    </row>
    <row r="44" spans="1:18" x14ac:dyDescent="0.35">
      <c r="A44" s="5" t="s">
        <v>17</v>
      </c>
      <c r="B44" s="6" t="s">
        <v>2</v>
      </c>
      <c r="E44" s="1" t="s">
        <v>18</v>
      </c>
    </row>
    <row r="45" spans="1:18" x14ac:dyDescent="0.35">
      <c r="B45" s="6" t="s">
        <v>3</v>
      </c>
      <c r="E45" s="1" t="s">
        <v>19</v>
      </c>
    </row>
    <row r="46" spans="1:18" x14ac:dyDescent="0.35">
      <c r="B46" s="6" t="s">
        <v>4</v>
      </c>
      <c r="E46" s="1" t="s">
        <v>20</v>
      </c>
    </row>
    <row r="47" spans="1:18" x14ac:dyDescent="0.35">
      <c r="B47" s="6" t="s">
        <v>5</v>
      </c>
      <c r="E47" s="1" t="s">
        <v>21</v>
      </c>
    </row>
    <row r="48" spans="1:18" x14ac:dyDescent="0.35">
      <c r="B48" s="6" t="s">
        <v>6</v>
      </c>
      <c r="E48" s="1" t="s">
        <v>22</v>
      </c>
    </row>
    <row r="49" spans="2:5" x14ac:dyDescent="0.35">
      <c r="B49" s="6" t="s">
        <v>7</v>
      </c>
      <c r="E49" s="1" t="s">
        <v>23</v>
      </c>
    </row>
    <row r="50" spans="2:5" x14ac:dyDescent="0.35">
      <c r="B50" s="6" t="s">
        <v>8</v>
      </c>
      <c r="E50" s="1" t="s">
        <v>24</v>
      </c>
    </row>
    <row r="51" spans="2:5" x14ac:dyDescent="0.35">
      <c r="B51" s="6" t="s">
        <v>9</v>
      </c>
      <c r="E51" s="1" t="s">
        <v>25</v>
      </c>
    </row>
    <row r="52" spans="2:5" x14ac:dyDescent="0.35">
      <c r="B52" s="6" t="s">
        <v>10</v>
      </c>
      <c r="E52" s="1" t="s">
        <v>26</v>
      </c>
    </row>
    <row r="53" spans="2:5" x14ac:dyDescent="0.35">
      <c r="B53" s="6" t="s">
        <v>11</v>
      </c>
      <c r="E53" s="1" t="s">
        <v>27</v>
      </c>
    </row>
    <row r="54" spans="2:5" x14ac:dyDescent="0.35">
      <c r="B54" s="6" t="s">
        <v>12</v>
      </c>
      <c r="E54" s="1" t="s">
        <v>28</v>
      </c>
    </row>
    <row r="55" spans="2:5" x14ac:dyDescent="0.35">
      <c r="B55" s="6" t="s">
        <v>13</v>
      </c>
      <c r="E55" s="1" t="s">
        <v>36</v>
      </c>
    </row>
    <row r="56" spans="2:5" x14ac:dyDescent="0.35">
      <c r="B56" s="13" t="s">
        <v>31</v>
      </c>
      <c r="E56" s="1" t="s">
        <v>37</v>
      </c>
    </row>
    <row r="57" spans="2:5" x14ac:dyDescent="0.35">
      <c r="B57" s="13" t="s">
        <v>32</v>
      </c>
      <c r="E57" s="1" t="s">
        <v>38</v>
      </c>
    </row>
    <row r="58" spans="2:5" x14ac:dyDescent="0.35">
      <c r="B58" s="13" t="s">
        <v>33</v>
      </c>
      <c r="E58" s="1" t="s">
        <v>39</v>
      </c>
    </row>
    <row r="59" spans="2:5" x14ac:dyDescent="0.35">
      <c r="B59" s="13" t="s">
        <v>34</v>
      </c>
      <c r="E59" s="1" t="s">
        <v>40</v>
      </c>
    </row>
  </sheetData>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3407A-242E-4A56-8635-C148C665165A}">
  <dimension ref="A1:I149"/>
  <sheetViews>
    <sheetView workbookViewId="0">
      <selection activeCell="A3" sqref="A3"/>
    </sheetView>
  </sheetViews>
  <sheetFormatPr defaultRowHeight="14.5" x14ac:dyDescent="0.35"/>
  <sheetData>
    <row r="1" spans="1:9" x14ac:dyDescent="0.35">
      <c r="A1" t="s">
        <v>175</v>
      </c>
    </row>
    <row r="4" spans="1:9" s="14" customFormat="1" x14ac:dyDescent="0.35">
      <c r="A4" s="14" t="s">
        <v>41</v>
      </c>
      <c r="B4" s="14" t="s">
        <v>42</v>
      </c>
      <c r="C4" s="14" t="s">
        <v>43</v>
      </c>
      <c r="D4" s="14" t="s">
        <v>44</v>
      </c>
      <c r="E4" s="14" t="s">
        <v>45</v>
      </c>
      <c r="F4" s="14" t="s">
        <v>46</v>
      </c>
      <c r="G4" s="14" t="s">
        <v>47</v>
      </c>
      <c r="H4" s="14" t="s">
        <v>2</v>
      </c>
      <c r="I4" s="14" t="s">
        <v>48</v>
      </c>
    </row>
    <row r="5" spans="1:9" x14ac:dyDescent="0.35">
      <c r="A5">
        <v>2</v>
      </c>
      <c r="B5">
        <v>0</v>
      </c>
      <c r="C5">
        <v>0</v>
      </c>
      <c r="D5">
        <v>2</v>
      </c>
      <c r="E5" t="b">
        <v>0</v>
      </c>
      <c r="F5" s="17">
        <v>8.3734000000000002</v>
      </c>
      <c r="G5" s="17">
        <v>0.28050000000000003</v>
      </c>
      <c r="H5" s="17">
        <v>3.6947000000000001</v>
      </c>
      <c r="I5" s="17">
        <v>0.1484</v>
      </c>
    </row>
    <row r="6" spans="1:9" x14ac:dyDescent="0.35">
      <c r="A6">
        <v>2</v>
      </c>
      <c r="B6">
        <v>0</v>
      </c>
      <c r="C6">
        <v>1</v>
      </c>
      <c r="D6">
        <v>1</v>
      </c>
      <c r="E6" t="b">
        <v>0</v>
      </c>
      <c r="F6" s="17">
        <v>27.2666</v>
      </c>
      <c r="G6" s="17">
        <v>0.36259999999999998</v>
      </c>
      <c r="H6" s="17">
        <v>4.8715000000000002</v>
      </c>
      <c r="I6" s="17">
        <v>0.2009</v>
      </c>
    </row>
    <row r="7" spans="1:9" x14ac:dyDescent="0.35">
      <c r="A7">
        <v>2</v>
      </c>
      <c r="B7">
        <v>1</v>
      </c>
      <c r="C7">
        <v>0</v>
      </c>
      <c r="D7">
        <v>1</v>
      </c>
      <c r="E7" t="b">
        <v>0</v>
      </c>
      <c r="F7" s="17">
        <v>27.2685</v>
      </c>
      <c r="G7" s="17">
        <v>0.36220000000000002</v>
      </c>
      <c r="H7" s="17">
        <v>4.8765000000000001</v>
      </c>
      <c r="I7" s="17">
        <v>0.2031</v>
      </c>
    </row>
    <row r="8" spans="1:9" x14ac:dyDescent="0.35">
      <c r="A8">
        <v>2</v>
      </c>
      <c r="B8">
        <v>2</v>
      </c>
      <c r="C8">
        <v>0</v>
      </c>
      <c r="D8">
        <v>0</v>
      </c>
      <c r="E8" t="b">
        <v>0</v>
      </c>
      <c r="F8" s="17">
        <v>34.244799999999998</v>
      </c>
      <c r="G8" s="17">
        <v>0.36370000000000002</v>
      </c>
      <c r="H8" s="17">
        <v>5.5946999999999996</v>
      </c>
      <c r="I8" s="17">
        <v>0.21099999999999999</v>
      </c>
    </row>
    <row r="9" spans="1:9" x14ac:dyDescent="0.35">
      <c r="A9">
        <v>2</v>
      </c>
      <c r="B9">
        <v>0</v>
      </c>
      <c r="C9">
        <v>2</v>
      </c>
      <c r="D9">
        <v>0</v>
      </c>
      <c r="E9" t="b">
        <v>0</v>
      </c>
      <c r="F9" s="17">
        <v>34.245699999999999</v>
      </c>
      <c r="G9" s="17">
        <v>0.36270000000000002</v>
      </c>
      <c r="H9" s="17">
        <v>5.5979999999999999</v>
      </c>
      <c r="I9" s="17">
        <v>0.2132</v>
      </c>
    </row>
    <row r="10" spans="1:9" x14ac:dyDescent="0.35">
      <c r="A10">
        <v>2</v>
      </c>
      <c r="B10">
        <v>1</v>
      </c>
      <c r="C10">
        <v>1</v>
      </c>
      <c r="D10">
        <v>0</v>
      </c>
      <c r="E10" t="b">
        <v>0</v>
      </c>
      <c r="F10" s="17">
        <v>34.250399999999999</v>
      </c>
      <c r="G10" s="17">
        <v>0.36230000000000001</v>
      </c>
      <c r="H10" s="17">
        <v>5.6002000000000001</v>
      </c>
      <c r="I10" s="17">
        <v>0.2104</v>
      </c>
    </row>
    <row r="11" spans="1:9" x14ac:dyDescent="0.35">
      <c r="A11">
        <v>2</v>
      </c>
      <c r="B11">
        <v>0</v>
      </c>
      <c r="C11">
        <v>0</v>
      </c>
      <c r="D11">
        <v>1</v>
      </c>
      <c r="E11" t="b">
        <v>1</v>
      </c>
      <c r="F11" s="17">
        <v>8.0618999999999996</v>
      </c>
      <c r="G11" s="17">
        <v>0.27960000000000002</v>
      </c>
      <c r="H11" s="17">
        <v>4.0831</v>
      </c>
      <c r="I11" s="17">
        <v>0.15609999999999999</v>
      </c>
    </row>
    <row r="12" spans="1:9" x14ac:dyDescent="0.35">
      <c r="A12">
        <v>2</v>
      </c>
      <c r="B12">
        <v>1</v>
      </c>
      <c r="C12">
        <v>0</v>
      </c>
      <c r="D12">
        <v>0</v>
      </c>
      <c r="E12" t="b">
        <v>1</v>
      </c>
      <c r="F12" s="17">
        <v>27.618099999999998</v>
      </c>
      <c r="G12" s="17">
        <v>0.36940000000000001</v>
      </c>
      <c r="H12" s="17">
        <v>6.7518000000000002</v>
      </c>
      <c r="I12" s="17">
        <v>0.23730000000000001</v>
      </c>
    </row>
    <row r="13" spans="1:9" x14ac:dyDescent="0.35">
      <c r="A13">
        <v>2</v>
      </c>
      <c r="B13">
        <v>0</v>
      </c>
      <c r="C13">
        <v>1</v>
      </c>
      <c r="D13">
        <v>0</v>
      </c>
      <c r="E13" t="b">
        <v>1</v>
      </c>
      <c r="F13" s="17">
        <v>27.623000000000001</v>
      </c>
      <c r="G13" s="17">
        <v>0.36930000000000002</v>
      </c>
      <c r="H13" s="17">
        <v>6.7591999999999999</v>
      </c>
      <c r="I13" s="17">
        <v>0.23480000000000001</v>
      </c>
    </row>
    <row r="14" spans="1:9" x14ac:dyDescent="0.35">
      <c r="A14">
        <v>3</v>
      </c>
      <c r="B14">
        <v>0</v>
      </c>
      <c r="C14">
        <v>0</v>
      </c>
      <c r="D14">
        <v>3</v>
      </c>
      <c r="E14" t="b">
        <v>0</v>
      </c>
      <c r="F14" s="17">
        <v>10.1892</v>
      </c>
      <c r="G14" s="17">
        <v>0.28999999999999998</v>
      </c>
      <c r="H14" s="17">
        <v>3.4836999999999998</v>
      </c>
      <c r="I14" s="17">
        <v>0.14499999999999999</v>
      </c>
    </row>
    <row r="15" spans="1:9" x14ac:dyDescent="0.35">
      <c r="A15">
        <v>3</v>
      </c>
      <c r="B15">
        <v>0</v>
      </c>
      <c r="C15">
        <v>2</v>
      </c>
      <c r="D15">
        <v>1</v>
      </c>
      <c r="E15" t="b">
        <v>0</v>
      </c>
      <c r="F15" s="17">
        <v>34.566200000000002</v>
      </c>
      <c r="G15" s="17">
        <v>0.35880000000000001</v>
      </c>
      <c r="H15" s="17">
        <v>4.1768999999999998</v>
      </c>
      <c r="I15" s="17">
        <v>0.18279999999999999</v>
      </c>
    </row>
    <row r="16" spans="1:9" x14ac:dyDescent="0.35">
      <c r="A16">
        <v>3</v>
      </c>
      <c r="B16">
        <v>2</v>
      </c>
      <c r="C16">
        <v>0</v>
      </c>
      <c r="D16">
        <v>1</v>
      </c>
      <c r="E16" t="b">
        <v>0</v>
      </c>
      <c r="F16" s="17">
        <v>34.578899999999997</v>
      </c>
      <c r="G16" s="17">
        <v>0.35749999999999998</v>
      </c>
      <c r="H16" s="17">
        <v>4.1794000000000002</v>
      </c>
      <c r="I16" s="17">
        <v>0.1857</v>
      </c>
    </row>
    <row r="17" spans="1:9" x14ac:dyDescent="0.35">
      <c r="A17">
        <v>3</v>
      </c>
      <c r="B17">
        <v>1</v>
      </c>
      <c r="C17">
        <v>1</v>
      </c>
      <c r="D17">
        <v>1</v>
      </c>
      <c r="E17" t="b">
        <v>0</v>
      </c>
      <c r="F17" s="17">
        <v>34.569499999999998</v>
      </c>
      <c r="G17" s="17">
        <v>0.35799999999999998</v>
      </c>
      <c r="H17" s="17">
        <v>4.1797000000000004</v>
      </c>
      <c r="I17" s="17">
        <v>0.18870000000000001</v>
      </c>
    </row>
    <row r="18" spans="1:9" x14ac:dyDescent="0.35">
      <c r="A18">
        <v>3</v>
      </c>
      <c r="B18">
        <v>0</v>
      </c>
      <c r="C18">
        <v>1</v>
      </c>
      <c r="D18">
        <v>2</v>
      </c>
      <c r="E18" t="b">
        <v>0</v>
      </c>
      <c r="F18" s="17">
        <v>27.630400000000002</v>
      </c>
      <c r="G18" s="17">
        <v>0.3609</v>
      </c>
      <c r="H18" s="17">
        <v>4.3733000000000004</v>
      </c>
      <c r="I18" s="17">
        <v>0.19020000000000001</v>
      </c>
    </row>
    <row r="19" spans="1:9" x14ac:dyDescent="0.35">
      <c r="A19">
        <v>3</v>
      </c>
      <c r="B19">
        <v>1</v>
      </c>
      <c r="C19">
        <v>0</v>
      </c>
      <c r="D19">
        <v>2</v>
      </c>
      <c r="E19" t="b">
        <v>0</v>
      </c>
      <c r="F19" s="17">
        <v>27.6328</v>
      </c>
      <c r="G19" s="17">
        <v>0.36130000000000001</v>
      </c>
      <c r="H19" s="17">
        <v>4.3773999999999997</v>
      </c>
      <c r="I19" s="17">
        <v>0.19120000000000001</v>
      </c>
    </row>
    <row r="20" spans="1:9" x14ac:dyDescent="0.35">
      <c r="A20">
        <v>3</v>
      </c>
      <c r="B20">
        <v>0</v>
      </c>
      <c r="C20">
        <v>3</v>
      </c>
      <c r="D20">
        <v>0</v>
      </c>
      <c r="E20" t="b">
        <v>0</v>
      </c>
      <c r="F20" s="17">
        <v>37.778799999999997</v>
      </c>
      <c r="G20" s="17">
        <v>0.34989999999999999</v>
      </c>
      <c r="H20" s="17">
        <v>4.7869000000000002</v>
      </c>
      <c r="I20" s="17">
        <v>0.1943</v>
      </c>
    </row>
    <row r="21" spans="1:9" x14ac:dyDescent="0.35">
      <c r="A21">
        <v>3</v>
      </c>
      <c r="B21">
        <v>1</v>
      </c>
      <c r="C21">
        <v>2</v>
      </c>
      <c r="D21">
        <v>0</v>
      </c>
      <c r="E21" t="b">
        <v>0</v>
      </c>
      <c r="F21" s="17">
        <v>37.773200000000003</v>
      </c>
      <c r="G21" s="17">
        <v>0.35010000000000002</v>
      </c>
      <c r="H21" s="17">
        <v>4.7923</v>
      </c>
      <c r="I21" s="17">
        <v>0.19520000000000001</v>
      </c>
    </row>
    <row r="22" spans="1:9" x14ac:dyDescent="0.35">
      <c r="A22">
        <v>3</v>
      </c>
      <c r="B22">
        <v>3</v>
      </c>
      <c r="C22">
        <v>0</v>
      </c>
      <c r="D22">
        <v>0</v>
      </c>
      <c r="E22" t="b">
        <v>0</v>
      </c>
      <c r="F22" s="17">
        <v>37.7742</v>
      </c>
      <c r="G22" s="17">
        <v>0.34960000000000002</v>
      </c>
      <c r="H22" s="17">
        <v>4.7973999999999997</v>
      </c>
      <c r="I22" s="17">
        <v>0.1948</v>
      </c>
    </row>
    <row r="23" spans="1:9" x14ac:dyDescent="0.35">
      <c r="A23">
        <v>3</v>
      </c>
      <c r="B23">
        <v>2</v>
      </c>
      <c r="C23">
        <v>1</v>
      </c>
      <c r="D23">
        <v>0</v>
      </c>
      <c r="E23" t="b">
        <v>0</v>
      </c>
      <c r="F23" s="17">
        <v>37.773600000000002</v>
      </c>
      <c r="G23" s="17">
        <v>0.3493</v>
      </c>
      <c r="H23" s="17">
        <v>4.8000999999999996</v>
      </c>
      <c r="I23" s="17">
        <v>0.193</v>
      </c>
    </row>
    <row r="24" spans="1:9" x14ac:dyDescent="0.35">
      <c r="A24">
        <v>3</v>
      </c>
      <c r="B24">
        <v>0</v>
      </c>
      <c r="C24">
        <v>0</v>
      </c>
      <c r="D24">
        <v>2</v>
      </c>
      <c r="E24" t="b">
        <v>1</v>
      </c>
      <c r="F24" s="17">
        <v>10.036099999999999</v>
      </c>
      <c r="G24" s="17">
        <v>0.29070000000000001</v>
      </c>
      <c r="H24" s="17">
        <v>3.5419</v>
      </c>
      <c r="I24" s="17">
        <v>0.1472</v>
      </c>
    </row>
    <row r="25" spans="1:9" x14ac:dyDescent="0.35">
      <c r="A25">
        <v>3</v>
      </c>
      <c r="B25">
        <v>1</v>
      </c>
      <c r="C25">
        <v>0</v>
      </c>
      <c r="D25">
        <v>1</v>
      </c>
      <c r="E25" t="b">
        <v>1</v>
      </c>
      <c r="F25" s="17">
        <v>28.2834</v>
      </c>
      <c r="G25" s="17">
        <v>0.36149999999999999</v>
      </c>
      <c r="H25" s="17">
        <v>4.5570000000000004</v>
      </c>
      <c r="I25" s="17">
        <v>0.19439999999999999</v>
      </c>
    </row>
    <row r="26" spans="1:9" x14ac:dyDescent="0.35">
      <c r="A26">
        <v>3</v>
      </c>
      <c r="B26">
        <v>0</v>
      </c>
      <c r="C26">
        <v>1</v>
      </c>
      <c r="D26">
        <v>1</v>
      </c>
      <c r="E26" t="b">
        <v>1</v>
      </c>
      <c r="F26" s="17">
        <v>28.271000000000001</v>
      </c>
      <c r="G26" s="17">
        <v>0.36220000000000002</v>
      </c>
      <c r="H26" s="17">
        <v>4.5575000000000001</v>
      </c>
      <c r="I26" s="17">
        <v>0.19600000000000001</v>
      </c>
    </row>
    <row r="27" spans="1:9" x14ac:dyDescent="0.35">
      <c r="A27">
        <v>3</v>
      </c>
      <c r="B27">
        <v>2</v>
      </c>
      <c r="C27">
        <v>0</v>
      </c>
      <c r="D27">
        <v>0</v>
      </c>
      <c r="E27" t="b">
        <v>1</v>
      </c>
      <c r="F27" s="17">
        <v>34.994</v>
      </c>
      <c r="G27" s="17">
        <v>0.35949999999999999</v>
      </c>
      <c r="H27" s="17">
        <v>4.9596999999999998</v>
      </c>
      <c r="I27" s="17">
        <v>0.20369999999999999</v>
      </c>
    </row>
    <row r="28" spans="1:9" x14ac:dyDescent="0.35">
      <c r="A28">
        <v>3</v>
      </c>
      <c r="B28">
        <v>0</v>
      </c>
      <c r="C28">
        <v>2</v>
      </c>
      <c r="D28">
        <v>0</v>
      </c>
      <c r="E28" t="b">
        <v>1</v>
      </c>
      <c r="F28" s="17">
        <v>35.001600000000003</v>
      </c>
      <c r="G28" s="17">
        <v>0.36020000000000002</v>
      </c>
      <c r="H28" s="17">
        <v>4.9630000000000001</v>
      </c>
      <c r="I28" s="17">
        <v>0.20039999999999999</v>
      </c>
    </row>
    <row r="29" spans="1:9" x14ac:dyDescent="0.35">
      <c r="A29">
        <v>3</v>
      </c>
      <c r="B29">
        <v>1</v>
      </c>
      <c r="C29">
        <v>1</v>
      </c>
      <c r="D29">
        <v>0</v>
      </c>
      <c r="E29" t="b">
        <v>1</v>
      </c>
      <c r="F29" s="17">
        <v>35.011499999999998</v>
      </c>
      <c r="G29" s="17">
        <v>0.35909999999999997</v>
      </c>
      <c r="H29" s="17">
        <v>4.9645000000000001</v>
      </c>
      <c r="I29" s="17">
        <v>0.2026</v>
      </c>
    </row>
    <row r="30" spans="1:9" x14ac:dyDescent="0.35">
      <c r="A30">
        <v>4</v>
      </c>
      <c r="B30">
        <v>0</v>
      </c>
      <c r="C30">
        <v>0</v>
      </c>
      <c r="D30">
        <v>4</v>
      </c>
      <c r="E30" t="b">
        <v>0</v>
      </c>
      <c r="F30" s="17">
        <v>11.567500000000001</v>
      </c>
      <c r="G30" s="17">
        <v>0.30649999999999999</v>
      </c>
      <c r="H30" s="17">
        <v>3.3696000000000002</v>
      </c>
      <c r="I30" s="17">
        <v>0.1411</v>
      </c>
    </row>
    <row r="31" spans="1:9" x14ac:dyDescent="0.35">
      <c r="A31">
        <v>4</v>
      </c>
      <c r="B31">
        <v>3</v>
      </c>
      <c r="C31">
        <v>0</v>
      </c>
      <c r="D31">
        <v>1</v>
      </c>
      <c r="E31" t="b">
        <v>0</v>
      </c>
      <c r="F31" s="17">
        <v>37.936700000000002</v>
      </c>
      <c r="G31" s="17">
        <v>0.34460000000000002</v>
      </c>
      <c r="H31" s="17">
        <v>3.7961999999999998</v>
      </c>
      <c r="I31" s="17">
        <v>0.17810000000000001</v>
      </c>
    </row>
    <row r="32" spans="1:9" x14ac:dyDescent="0.35">
      <c r="A32">
        <v>4</v>
      </c>
      <c r="B32">
        <v>0</v>
      </c>
      <c r="C32">
        <v>3</v>
      </c>
      <c r="D32">
        <v>1</v>
      </c>
      <c r="E32" t="b">
        <v>0</v>
      </c>
      <c r="F32" s="17">
        <v>37.937800000000003</v>
      </c>
      <c r="G32" s="17">
        <v>0.3453</v>
      </c>
      <c r="H32" s="17">
        <v>3.7985000000000002</v>
      </c>
      <c r="I32" s="17">
        <v>0.17910000000000001</v>
      </c>
    </row>
    <row r="33" spans="1:9" x14ac:dyDescent="0.35">
      <c r="A33">
        <v>4</v>
      </c>
      <c r="B33">
        <v>2</v>
      </c>
      <c r="C33">
        <v>1</v>
      </c>
      <c r="D33">
        <v>1</v>
      </c>
      <c r="E33" t="b">
        <v>0</v>
      </c>
      <c r="F33" s="17">
        <v>37.9435</v>
      </c>
      <c r="G33" s="17">
        <v>0.3463</v>
      </c>
      <c r="H33" s="17">
        <v>3.8005</v>
      </c>
      <c r="I33" s="17">
        <v>0.1799</v>
      </c>
    </row>
    <row r="34" spans="1:9" x14ac:dyDescent="0.35">
      <c r="A34">
        <v>4</v>
      </c>
      <c r="B34">
        <v>1</v>
      </c>
      <c r="C34">
        <v>2</v>
      </c>
      <c r="D34">
        <v>1</v>
      </c>
      <c r="E34" t="b">
        <v>0</v>
      </c>
      <c r="F34" s="17">
        <v>37.936799999999998</v>
      </c>
      <c r="G34" s="17">
        <v>0.34610000000000002</v>
      </c>
      <c r="H34" s="17">
        <v>3.8012999999999999</v>
      </c>
      <c r="I34" s="17">
        <v>0.1777</v>
      </c>
    </row>
    <row r="35" spans="1:9" x14ac:dyDescent="0.35">
      <c r="A35">
        <v>4</v>
      </c>
      <c r="B35">
        <v>2</v>
      </c>
      <c r="C35">
        <v>0</v>
      </c>
      <c r="D35">
        <v>2</v>
      </c>
      <c r="E35" t="b">
        <v>0</v>
      </c>
      <c r="F35" s="17">
        <v>34.743200000000002</v>
      </c>
      <c r="G35" s="17">
        <v>0.35670000000000002</v>
      </c>
      <c r="H35" s="17">
        <v>3.8445999999999998</v>
      </c>
      <c r="I35" s="17">
        <v>0.1799</v>
      </c>
    </row>
    <row r="36" spans="1:9" x14ac:dyDescent="0.35">
      <c r="A36">
        <v>4</v>
      </c>
      <c r="B36">
        <v>0</v>
      </c>
      <c r="C36">
        <v>2</v>
      </c>
      <c r="D36">
        <v>2</v>
      </c>
      <c r="E36" t="b">
        <v>0</v>
      </c>
      <c r="F36" s="17">
        <v>34.739899999999999</v>
      </c>
      <c r="G36" s="17">
        <v>0.35630000000000001</v>
      </c>
      <c r="H36" s="17">
        <v>3.8458999999999999</v>
      </c>
      <c r="I36" s="17">
        <v>0.1802</v>
      </c>
    </row>
    <row r="37" spans="1:9" x14ac:dyDescent="0.35">
      <c r="A37">
        <v>4</v>
      </c>
      <c r="B37">
        <v>1</v>
      </c>
      <c r="C37">
        <v>1</v>
      </c>
      <c r="D37">
        <v>2</v>
      </c>
      <c r="E37" t="b">
        <v>0</v>
      </c>
      <c r="F37" s="17">
        <v>34.741100000000003</v>
      </c>
      <c r="G37" s="17">
        <v>0.35580000000000001</v>
      </c>
      <c r="H37" s="17">
        <v>3.8479000000000001</v>
      </c>
      <c r="I37" s="17">
        <v>0.18029999999999999</v>
      </c>
    </row>
    <row r="38" spans="1:9" x14ac:dyDescent="0.35">
      <c r="A38">
        <v>4</v>
      </c>
      <c r="B38">
        <v>4</v>
      </c>
      <c r="C38">
        <v>0</v>
      </c>
      <c r="D38">
        <v>0</v>
      </c>
      <c r="E38" t="b">
        <v>0</v>
      </c>
      <c r="F38" s="17">
        <v>40.082700000000003</v>
      </c>
      <c r="G38" s="17">
        <v>0.33860000000000001</v>
      </c>
      <c r="H38" s="17">
        <v>4.1182999999999996</v>
      </c>
      <c r="I38" s="17">
        <v>0.18390000000000001</v>
      </c>
    </row>
    <row r="39" spans="1:9" x14ac:dyDescent="0.35">
      <c r="A39">
        <v>4</v>
      </c>
      <c r="B39">
        <v>1</v>
      </c>
      <c r="C39">
        <v>3</v>
      </c>
      <c r="D39">
        <v>0</v>
      </c>
      <c r="E39" t="b">
        <v>0</v>
      </c>
      <c r="F39" s="17">
        <v>40.079700000000003</v>
      </c>
      <c r="G39" s="17">
        <v>0.33800000000000002</v>
      </c>
      <c r="H39" s="17">
        <v>4.1189</v>
      </c>
      <c r="I39" s="17">
        <v>0.18290000000000001</v>
      </c>
    </row>
    <row r="40" spans="1:9" x14ac:dyDescent="0.35">
      <c r="A40">
        <v>4</v>
      </c>
      <c r="B40">
        <v>0</v>
      </c>
      <c r="C40">
        <v>4</v>
      </c>
      <c r="D40">
        <v>0</v>
      </c>
      <c r="E40" t="b">
        <v>0</v>
      </c>
      <c r="F40" s="17">
        <v>40.076099999999997</v>
      </c>
      <c r="G40" s="17">
        <v>0.33700000000000002</v>
      </c>
      <c r="H40" s="17">
        <v>4.1214000000000004</v>
      </c>
      <c r="I40" s="17">
        <v>0.18429999999999999</v>
      </c>
    </row>
    <row r="41" spans="1:9" x14ac:dyDescent="0.35">
      <c r="A41">
        <v>4</v>
      </c>
      <c r="B41">
        <v>3</v>
      </c>
      <c r="C41">
        <v>1</v>
      </c>
      <c r="D41">
        <v>0</v>
      </c>
      <c r="E41" t="b">
        <v>0</v>
      </c>
      <c r="F41" s="17">
        <v>40.082700000000003</v>
      </c>
      <c r="G41" s="17">
        <v>0.33850000000000002</v>
      </c>
      <c r="H41" s="17">
        <v>4.1283000000000003</v>
      </c>
      <c r="I41" s="17">
        <v>0.18129999999999999</v>
      </c>
    </row>
    <row r="42" spans="1:9" x14ac:dyDescent="0.35">
      <c r="A42">
        <v>4</v>
      </c>
      <c r="B42">
        <v>2</v>
      </c>
      <c r="C42">
        <v>2</v>
      </c>
      <c r="D42">
        <v>0</v>
      </c>
      <c r="E42" t="b">
        <v>0</v>
      </c>
      <c r="F42" s="17">
        <v>40.081600000000002</v>
      </c>
      <c r="G42" s="17">
        <v>0.3387</v>
      </c>
      <c r="H42" s="17">
        <v>4.1378000000000004</v>
      </c>
      <c r="I42" s="17">
        <v>0.18410000000000001</v>
      </c>
    </row>
    <row r="43" spans="1:9" x14ac:dyDescent="0.35">
      <c r="A43">
        <v>4</v>
      </c>
      <c r="B43">
        <v>1</v>
      </c>
      <c r="C43">
        <v>0</v>
      </c>
      <c r="D43">
        <v>3</v>
      </c>
      <c r="E43" t="b">
        <v>0</v>
      </c>
      <c r="F43" s="17">
        <v>28.005700000000001</v>
      </c>
      <c r="G43" s="17">
        <v>0.36220000000000002</v>
      </c>
      <c r="H43" s="17">
        <v>4.1608000000000001</v>
      </c>
      <c r="I43" s="17">
        <v>0.18379999999999999</v>
      </c>
    </row>
    <row r="44" spans="1:9" x14ac:dyDescent="0.35">
      <c r="A44">
        <v>4</v>
      </c>
      <c r="B44">
        <v>0</v>
      </c>
      <c r="C44">
        <v>1</v>
      </c>
      <c r="D44">
        <v>3</v>
      </c>
      <c r="E44" t="b">
        <v>0</v>
      </c>
      <c r="F44" s="17">
        <v>28.000900000000001</v>
      </c>
      <c r="G44" s="17">
        <v>0.36099999999999999</v>
      </c>
      <c r="H44" s="17">
        <v>4.1684000000000001</v>
      </c>
      <c r="I44" s="17">
        <v>0.1837</v>
      </c>
    </row>
    <row r="45" spans="1:9" x14ac:dyDescent="0.35">
      <c r="A45">
        <v>4</v>
      </c>
      <c r="B45">
        <v>0</v>
      </c>
      <c r="C45">
        <v>0</v>
      </c>
      <c r="D45">
        <v>3</v>
      </c>
      <c r="E45" t="b">
        <v>1</v>
      </c>
      <c r="F45" s="17">
        <v>11.465299999999999</v>
      </c>
      <c r="G45" s="17">
        <v>0.30830000000000002</v>
      </c>
      <c r="H45" s="17">
        <v>3.3719999999999999</v>
      </c>
      <c r="I45" s="17">
        <v>0.14269999999999999</v>
      </c>
    </row>
    <row r="46" spans="1:9" x14ac:dyDescent="0.35">
      <c r="A46">
        <v>4</v>
      </c>
      <c r="B46">
        <v>1</v>
      </c>
      <c r="C46">
        <v>1</v>
      </c>
      <c r="D46">
        <v>1</v>
      </c>
      <c r="E46" t="b">
        <v>1</v>
      </c>
      <c r="F46" s="17">
        <v>35.257199999999997</v>
      </c>
      <c r="G46" s="17">
        <v>0.3569</v>
      </c>
      <c r="H46" s="17">
        <v>3.9207999999999998</v>
      </c>
      <c r="I46" s="17">
        <v>0.1847</v>
      </c>
    </row>
    <row r="47" spans="1:9" x14ac:dyDescent="0.35">
      <c r="A47">
        <v>4</v>
      </c>
      <c r="B47">
        <v>0</v>
      </c>
      <c r="C47">
        <v>2</v>
      </c>
      <c r="D47">
        <v>1</v>
      </c>
      <c r="E47" t="b">
        <v>1</v>
      </c>
      <c r="F47" s="17">
        <v>35.249200000000002</v>
      </c>
      <c r="G47" s="17">
        <v>0.35680000000000001</v>
      </c>
      <c r="H47" s="17">
        <v>3.9217</v>
      </c>
      <c r="I47" s="17">
        <v>0.183</v>
      </c>
    </row>
    <row r="48" spans="1:9" x14ac:dyDescent="0.35">
      <c r="A48">
        <v>4</v>
      </c>
      <c r="B48">
        <v>2</v>
      </c>
      <c r="C48">
        <v>0</v>
      </c>
      <c r="D48">
        <v>1</v>
      </c>
      <c r="E48" t="b">
        <v>1</v>
      </c>
      <c r="F48" s="17">
        <v>35.250799999999998</v>
      </c>
      <c r="G48" s="17">
        <v>0.35510000000000003</v>
      </c>
      <c r="H48" s="17">
        <v>3.9232999999999998</v>
      </c>
      <c r="I48" s="17">
        <v>0.1825</v>
      </c>
    </row>
    <row r="49" spans="1:9" x14ac:dyDescent="0.35">
      <c r="A49">
        <v>4</v>
      </c>
      <c r="B49">
        <v>1</v>
      </c>
      <c r="C49">
        <v>0</v>
      </c>
      <c r="D49">
        <v>2</v>
      </c>
      <c r="E49" t="b">
        <v>1</v>
      </c>
      <c r="F49" s="17">
        <v>28.620200000000001</v>
      </c>
      <c r="G49" s="17">
        <v>0.36220000000000002</v>
      </c>
      <c r="H49" s="17">
        <v>4.1749999999999998</v>
      </c>
      <c r="I49" s="17">
        <v>0.18870000000000001</v>
      </c>
    </row>
    <row r="50" spans="1:9" x14ac:dyDescent="0.35">
      <c r="A50">
        <v>4</v>
      </c>
      <c r="B50">
        <v>0</v>
      </c>
      <c r="C50">
        <v>1</v>
      </c>
      <c r="D50">
        <v>2</v>
      </c>
      <c r="E50" t="b">
        <v>1</v>
      </c>
      <c r="F50" s="17">
        <v>28.613900000000001</v>
      </c>
      <c r="G50" s="17">
        <v>0.36299999999999999</v>
      </c>
      <c r="H50" s="17">
        <v>4.1760000000000002</v>
      </c>
      <c r="I50" s="17">
        <v>0.18679999999999999</v>
      </c>
    </row>
    <row r="51" spans="1:9" x14ac:dyDescent="0.35">
      <c r="A51">
        <v>4</v>
      </c>
      <c r="B51">
        <v>0</v>
      </c>
      <c r="C51">
        <v>3</v>
      </c>
      <c r="D51">
        <v>0</v>
      </c>
      <c r="E51" t="b">
        <v>1</v>
      </c>
      <c r="F51" s="17">
        <v>38.356499999999997</v>
      </c>
      <c r="G51" s="17">
        <v>0.34360000000000002</v>
      </c>
      <c r="H51" s="17">
        <v>4.3014999999999999</v>
      </c>
      <c r="I51" s="17">
        <v>0.19189999999999999</v>
      </c>
    </row>
    <row r="52" spans="1:9" x14ac:dyDescent="0.35">
      <c r="A52">
        <v>4</v>
      </c>
      <c r="B52">
        <v>1</v>
      </c>
      <c r="C52">
        <v>2</v>
      </c>
      <c r="D52">
        <v>0</v>
      </c>
      <c r="E52" t="b">
        <v>1</v>
      </c>
      <c r="F52" s="17">
        <v>38.359299999999998</v>
      </c>
      <c r="G52" s="17">
        <v>0.34570000000000001</v>
      </c>
      <c r="H52" s="17">
        <v>4.3021000000000003</v>
      </c>
      <c r="I52" s="17">
        <v>0.19120000000000001</v>
      </c>
    </row>
    <row r="53" spans="1:9" x14ac:dyDescent="0.35">
      <c r="A53">
        <v>4</v>
      </c>
      <c r="B53">
        <v>2</v>
      </c>
      <c r="C53">
        <v>1</v>
      </c>
      <c r="D53">
        <v>0</v>
      </c>
      <c r="E53" t="b">
        <v>1</v>
      </c>
      <c r="F53" s="17">
        <v>38.361499999999999</v>
      </c>
      <c r="G53" s="17">
        <v>0.34449999999999997</v>
      </c>
      <c r="H53" s="17">
        <v>4.3045999999999998</v>
      </c>
      <c r="I53" s="17">
        <v>0.192</v>
      </c>
    </row>
    <row r="54" spans="1:9" x14ac:dyDescent="0.35">
      <c r="A54">
        <v>4</v>
      </c>
      <c r="B54">
        <v>3</v>
      </c>
      <c r="C54">
        <v>0</v>
      </c>
      <c r="D54">
        <v>0</v>
      </c>
      <c r="E54" t="b">
        <v>1</v>
      </c>
      <c r="F54" s="17">
        <v>38.357900000000001</v>
      </c>
      <c r="G54" s="17">
        <v>0.34339999999999998</v>
      </c>
      <c r="H54" s="17">
        <v>4.3091999999999997</v>
      </c>
      <c r="I54" s="17">
        <v>0.18870000000000001</v>
      </c>
    </row>
    <row r="55" spans="1:9" x14ac:dyDescent="0.35">
      <c r="A55">
        <v>5</v>
      </c>
      <c r="B55">
        <v>0</v>
      </c>
      <c r="C55">
        <v>0</v>
      </c>
      <c r="D55">
        <v>5</v>
      </c>
      <c r="E55" t="b">
        <v>0</v>
      </c>
      <c r="F55" s="17">
        <v>13.012600000000001</v>
      </c>
      <c r="G55" s="17">
        <v>0.33110000000000001</v>
      </c>
      <c r="H55" s="17">
        <v>3.2864</v>
      </c>
      <c r="I55" s="17">
        <v>0.14169999999999999</v>
      </c>
    </row>
    <row r="56" spans="1:9" x14ac:dyDescent="0.35">
      <c r="A56">
        <v>5</v>
      </c>
      <c r="B56">
        <v>2</v>
      </c>
      <c r="C56">
        <v>2</v>
      </c>
      <c r="D56">
        <v>1</v>
      </c>
      <c r="E56" t="b">
        <v>0</v>
      </c>
      <c r="F56" s="17">
        <v>40.180199999999999</v>
      </c>
      <c r="G56" s="17">
        <v>0.33589999999999998</v>
      </c>
      <c r="H56" s="17">
        <v>3.4639000000000002</v>
      </c>
      <c r="I56" s="17">
        <v>0.1696</v>
      </c>
    </row>
    <row r="57" spans="1:9" x14ac:dyDescent="0.35">
      <c r="A57">
        <v>5</v>
      </c>
      <c r="B57">
        <v>4</v>
      </c>
      <c r="C57">
        <v>0</v>
      </c>
      <c r="D57">
        <v>1</v>
      </c>
      <c r="E57" t="b">
        <v>0</v>
      </c>
      <c r="F57" s="17">
        <v>40.178800000000003</v>
      </c>
      <c r="G57" s="17">
        <v>0.33600000000000002</v>
      </c>
      <c r="H57" s="17">
        <v>3.4647999999999999</v>
      </c>
      <c r="I57" s="17">
        <v>0.17150000000000001</v>
      </c>
    </row>
    <row r="58" spans="1:9" x14ac:dyDescent="0.35">
      <c r="A58">
        <v>5</v>
      </c>
      <c r="B58">
        <v>1</v>
      </c>
      <c r="C58">
        <v>3</v>
      </c>
      <c r="D58">
        <v>1</v>
      </c>
      <c r="E58" t="b">
        <v>0</v>
      </c>
      <c r="F58" s="17">
        <v>40.180399999999999</v>
      </c>
      <c r="G58" s="17">
        <v>0.33610000000000001</v>
      </c>
      <c r="H58" s="17">
        <v>3.4653</v>
      </c>
      <c r="I58" s="17">
        <v>0.1724</v>
      </c>
    </row>
    <row r="59" spans="1:9" x14ac:dyDescent="0.35">
      <c r="A59">
        <v>5</v>
      </c>
      <c r="B59">
        <v>0</v>
      </c>
      <c r="C59">
        <v>4</v>
      </c>
      <c r="D59">
        <v>1</v>
      </c>
      <c r="E59" t="b">
        <v>0</v>
      </c>
      <c r="F59" s="17">
        <v>40.182600000000001</v>
      </c>
      <c r="G59" s="17">
        <v>0.33550000000000002</v>
      </c>
      <c r="H59" s="17">
        <v>3.4676999999999998</v>
      </c>
      <c r="I59" s="17">
        <v>0.17080000000000001</v>
      </c>
    </row>
    <row r="60" spans="1:9" x14ac:dyDescent="0.35">
      <c r="A60">
        <v>5</v>
      </c>
      <c r="B60">
        <v>3</v>
      </c>
      <c r="C60">
        <v>1</v>
      </c>
      <c r="D60">
        <v>1</v>
      </c>
      <c r="E60" t="b">
        <v>0</v>
      </c>
      <c r="F60" s="17">
        <v>40.182499999999997</v>
      </c>
      <c r="G60" s="17">
        <v>0.33560000000000001</v>
      </c>
      <c r="H60" s="17">
        <v>3.4679000000000002</v>
      </c>
      <c r="I60" s="17">
        <v>0.1716</v>
      </c>
    </row>
    <row r="61" spans="1:9" x14ac:dyDescent="0.35">
      <c r="A61">
        <v>5</v>
      </c>
      <c r="B61">
        <v>0</v>
      </c>
      <c r="C61">
        <v>3</v>
      </c>
      <c r="D61">
        <v>2</v>
      </c>
      <c r="E61" t="b">
        <v>0</v>
      </c>
      <c r="F61" s="17">
        <v>38.018500000000003</v>
      </c>
      <c r="G61" s="17">
        <v>0.34470000000000001</v>
      </c>
      <c r="H61" s="17">
        <v>3.5687000000000002</v>
      </c>
      <c r="I61" s="17">
        <v>0.17430000000000001</v>
      </c>
    </row>
    <row r="62" spans="1:9" x14ac:dyDescent="0.35">
      <c r="A62">
        <v>5</v>
      </c>
      <c r="B62">
        <v>3</v>
      </c>
      <c r="C62">
        <v>0</v>
      </c>
      <c r="D62">
        <v>2</v>
      </c>
      <c r="E62" t="b">
        <v>0</v>
      </c>
      <c r="F62" s="17">
        <v>38.018000000000001</v>
      </c>
      <c r="G62" s="17">
        <v>0.34460000000000002</v>
      </c>
      <c r="H62" s="17">
        <v>3.5695999999999999</v>
      </c>
      <c r="I62" s="17">
        <v>0.17549999999999999</v>
      </c>
    </row>
    <row r="63" spans="1:9" x14ac:dyDescent="0.35">
      <c r="A63">
        <v>5</v>
      </c>
      <c r="B63">
        <v>1</v>
      </c>
      <c r="C63">
        <v>2</v>
      </c>
      <c r="D63">
        <v>2</v>
      </c>
      <c r="E63" t="b">
        <v>0</v>
      </c>
      <c r="F63" s="17">
        <v>38.016399999999997</v>
      </c>
      <c r="G63" s="17">
        <v>0.34329999999999999</v>
      </c>
      <c r="H63" s="17">
        <v>3.5714000000000001</v>
      </c>
      <c r="I63" s="17">
        <v>0.17349999999999999</v>
      </c>
    </row>
    <row r="64" spans="1:9" x14ac:dyDescent="0.35">
      <c r="A64">
        <v>5</v>
      </c>
      <c r="B64">
        <v>2</v>
      </c>
      <c r="C64">
        <v>1</v>
      </c>
      <c r="D64">
        <v>2</v>
      </c>
      <c r="E64" t="b">
        <v>0</v>
      </c>
      <c r="F64" s="17">
        <v>38.005400000000002</v>
      </c>
      <c r="G64" s="17">
        <v>0.34310000000000002</v>
      </c>
      <c r="H64" s="17">
        <v>3.5756000000000001</v>
      </c>
      <c r="I64" s="17">
        <v>0.17430000000000001</v>
      </c>
    </row>
    <row r="65" spans="1:9" x14ac:dyDescent="0.35">
      <c r="A65">
        <v>5</v>
      </c>
      <c r="B65">
        <v>2</v>
      </c>
      <c r="C65">
        <v>0</v>
      </c>
      <c r="D65">
        <v>3</v>
      </c>
      <c r="E65" t="b">
        <v>0</v>
      </c>
      <c r="F65" s="17">
        <v>34.838799999999999</v>
      </c>
      <c r="G65" s="17">
        <v>0.3533</v>
      </c>
      <c r="H65" s="17">
        <v>3.7155999999999998</v>
      </c>
      <c r="I65" s="17">
        <v>0.17499999999999999</v>
      </c>
    </row>
    <row r="66" spans="1:9" x14ac:dyDescent="0.35">
      <c r="A66">
        <v>5</v>
      </c>
      <c r="B66">
        <v>0</v>
      </c>
      <c r="C66">
        <v>2</v>
      </c>
      <c r="D66">
        <v>3</v>
      </c>
      <c r="E66" t="b">
        <v>0</v>
      </c>
      <c r="F66" s="17">
        <v>34.836399999999998</v>
      </c>
      <c r="G66" s="17">
        <v>0.35499999999999998</v>
      </c>
      <c r="H66" s="17">
        <v>3.7170999999999998</v>
      </c>
      <c r="I66" s="17">
        <v>0.1759</v>
      </c>
    </row>
    <row r="67" spans="1:9" x14ac:dyDescent="0.35">
      <c r="A67">
        <v>5</v>
      </c>
      <c r="B67">
        <v>1</v>
      </c>
      <c r="C67">
        <v>1</v>
      </c>
      <c r="D67">
        <v>3</v>
      </c>
      <c r="E67" t="b">
        <v>0</v>
      </c>
      <c r="F67" s="17">
        <v>34.8416</v>
      </c>
      <c r="G67" s="17">
        <v>0.3553</v>
      </c>
      <c r="H67" s="17">
        <v>3.7212000000000001</v>
      </c>
      <c r="I67" s="17">
        <v>0.1782</v>
      </c>
    </row>
    <row r="68" spans="1:9" x14ac:dyDescent="0.35">
      <c r="A68">
        <v>5</v>
      </c>
      <c r="B68">
        <v>0</v>
      </c>
      <c r="C68">
        <v>5</v>
      </c>
      <c r="D68">
        <v>0</v>
      </c>
      <c r="E68" t="b">
        <v>0</v>
      </c>
      <c r="F68" s="17">
        <v>41.411499999999997</v>
      </c>
      <c r="G68" s="17">
        <v>0.33329999999999999</v>
      </c>
      <c r="H68" s="17">
        <v>3.8256000000000001</v>
      </c>
      <c r="I68" s="17">
        <v>0.17169999999999999</v>
      </c>
    </row>
    <row r="69" spans="1:9" x14ac:dyDescent="0.35">
      <c r="A69">
        <v>5</v>
      </c>
      <c r="B69">
        <v>5</v>
      </c>
      <c r="C69">
        <v>0</v>
      </c>
      <c r="D69">
        <v>0</v>
      </c>
      <c r="E69" t="b">
        <v>0</v>
      </c>
      <c r="F69" s="17">
        <v>41.411799999999999</v>
      </c>
      <c r="G69" s="17">
        <v>0.33360000000000001</v>
      </c>
      <c r="H69" s="17">
        <v>3.8260000000000001</v>
      </c>
      <c r="I69" s="17">
        <v>0.1739</v>
      </c>
    </row>
    <row r="70" spans="1:9" x14ac:dyDescent="0.35">
      <c r="A70">
        <v>5</v>
      </c>
      <c r="B70">
        <v>2</v>
      </c>
      <c r="C70">
        <v>3</v>
      </c>
      <c r="D70">
        <v>0</v>
      </c>
      <c r="E70" t="b">
        <v>0</v>
      </c>
      <c r="F70" s="17">
        <v>41.412500000000001</v>
      </c>
      <c r="G70" s="17">
        <v>0.3342</v>
      </c>
      <c r="H70" s="17">
        <v>3.8260000000000001</v>
      </c>
      <c r="I70" s="17">
        <v>0.17230000000000001</v>
      </c>
    </row>
    <row r="71" spans="1:9" x14ac:dyDescent="0.35">
      <c r="A71">
        <v>5</v>
      </c>
      <c r="B71">
        <v>4</v>
      </c>
      <c r="C71">
        <v>1</v>
      </c>
      <c r="D71">
        <v>0</v>
      </c>
      <c r="E71" t="b">
        <v>0</v>
      </c>
      <c r="F71" s="17">
        <v>41.410699999999999</v>
      </c>
      <c r="G71" s="17">
        <v>0.3337</v>
      </c>
      <c r="H71" s="17">
        <v>3.8271999999999999</v>
      </c>
      <c r="I71" s="17">
        <v>0.17230000000000001</v>
      </c>
    </row>
    <row r="72" spans="1:9" x14ac:dyDescent="0.35">
      <c r="A72">
        <v>5</v>
      </c>
      <c r="B72">
        <v>3</v>
      </c>
      <c r="C72">
        <v>2</v>
      </c>
      <c r="D72">
        <v>0</v>
      </c>
      <c r="E72" t="b">
        <v>0</v>
      </c>
      <c r="F72" s="17">
        <v>41.412700000000001</v>
      </c>
      <c r="G72" s="17">
        <v>0.3337</v>
      </c>
      <c r="H72" s="17">
        <v>3.8290000000000002</v>
      </c>
      <c r="I72" s="17">
        <v>0.17530000000000001</v>
      </c>
    </row>
    <row r="73" spans="1:9" x14ac:dyDescent="0.35">
      <c r="A73">
        <v>5</v>
      </c>
      <c r="B73">
        <v>1</v>
      </c>
      <c r="C73">
        <v>4</v>
      </c>
      <c r="D73">
        <v>0</v>
      </c>
      <c r="E73" t="b">
        <v>0</v>
      </c>
      <c r="F73" s="17">
        <v>41.412799999999997</v>
      </c>
      <c r="G73" s="17">
        <v>0.33379999999999999</v>
      </c>
      <c r="H73" s="17">
        <v>3.8300999999999998</v>
      </c>
      <c r="I73" s="17">
        <v>0.17549999999999999</v>
      </c>
    </row>
    <row r="74" spans="1:9" x14ac:dyDescent="0.35">
      <c r="A74">
        <v>5</v>
      </c>
      <c r="B74">
        <v>1</v>
      </c>
      <c r="C74">
        <v>0</v>
      </c>
      <c r="D74">
        <v>4</v>
      </c>
      <c r="E74" t="b">
        <v>0</v>
      </c>
      <c r="F74" s="17">
        <v>28.5672</v>
      </c>
      <c r="G74" s="17">
        <v>0.3609</v>
      </c>
      <c r="H74" s="17">
        <v>4.0644</v>
      </c>
      <c r="I74" s="17">
        <v>0.18110000000000001</v>
      </c>
    </row>
    <row r="75" spans="1:9" x14ac:dyDescent="0.35">
      <c r="A75">
        <v>5</v>
      </c>
      <c r="B75">
        <v>0</v>
      </c>
      <c r="C75">
        <v>1</v>
      </c>
      <c r="D75">
        <v>4</v>
      </c>
      <c r="E75" t="b">
        <v>0</v>
      </c>
      <c r="F75" s="17">
        <v>28.563300000000002</v>
      </c>
      <c r="G75" s="17">
        <v>0.36120000000000002</v>
      </c>
      <c r="H75" s="17">
        <v>4.0685000000000002</v>
      </c>
      <c r="I75" s="17">
        <v>0.18210000000000001</v>
      </c>
    </row>
    <row r="76" spans="1:9" x14ac:dyDescent="0.35">
      <c r="A76">
        <v>5</v>
      </c>
      <c r="B76">
        <v>0</v>
      </c>
      <c r="C76">
        <v>0</v>
      </c>
      <c r="D76">
        <v>4</v>
      </c>
      <c r="E76" t="b">
        <v>1</v>
      </c>
      <c r="F76" s="17">
        <v>12.938700000000001</v>
      </c>
      <c r="G76" s="17">
        <v>0.33250000000000002</v>
      </c>
      <c r="H76" s="17">
        <v>3.2585999999999999</v>
      </c>
      <c r="I76" s="17">
        <v>0.14180000000000001</v>
      </c>
    </row>
    <row r="77" spans="1:9" x14ac:dyDescent="0.35">
      <c r="A77">
        <v>5</v>
      </c>
      <c r="B77">
        <v>3</v>
      </c>
      <c r="C77">
        <v>0</v>
      </c>
      <c r="D77">
        <v>1</v>
      </c>
      <c r="E77" t="b">
        <v>1</v>
      </c>
      <c r="F77" s="17">
        <v>38.494700000000002</v>
      </c>
      <c r="G77" s="17">
        <v>0.34060000000000001</v>
      </c>
      <c r="H77" s="17">
        <v>3.6189</v>
      </c>
      <c r="I77" s="17">
        <v>0.17660000000000001</v>
      </c>
    </row>
    <row r="78" spans="1:9" x14ac:dyDescent="0.35">
      <c r="A78">
        <v>5</v>
      </c>
      <c r="B78">
        <v>1</v>
      </c>
      <c r="C78">
        <v>2</v>
      </c>
      <c r="D78">
        <v>1</v>
      </c>
      <c r="E78" t="b">
        <v>1</v>
      </c>
      <c r="F78" s="17">
        <v>38.496099999999998</v>
      </c>
      <c r="G78" s="17">
        <v>0.34160000000000001</v>
      </c>
      <c r="H78" s="17">
        <v>3.6221999999999999</v>
      </c>
      <c r="I78" s="17">
        <v>0.1784</v>
      </c>
    </row>
    <row r="79" spans="1:9" x14ac:dyDescent="0.35">
      <c r="A79">
        <v>5</v>
      </c>
      <c r="B79">
        <v>2</v>
      </c>
      <c r="C79">
        <v>1</v>
      </c>
      <c r="D79">
        <v>1</v>
      </c>
      <c r="E79" t="b">
        <v>1</v>
      </c>
      <c r="F79" s="17">
        <v>38.491500000000002</v>
      </c>
      <c r="G79" s="17">
        <v>0.34129999999999999</v>
      </c>
      <c r="H79" s="17">
        <v>3.6238999999999999</v>
      </c>
      <c r="I79" s="17">
        <v>0.17849999999999999</v>
      </c>
    </row>
    <row r="80" spans="1:9" x14ac:dyDescent="0.35">
      <c r="A80">
        <v>5</v>
      </c>
      <c r="B80">
        <v>0</v>
      </c>
      <c r="C80">
        <v>3</v>
      </c>
      <c r="D80">
        <v>1</v>
      </c>
      <c r="E80" t="b">
        <v>1</v>
      </c>
      <c r="F80" s="17">
        <v>38.480600000000003</v>
      </c>
      <c r="G80" s="17">
        <v>0.34229999999999999</v>
      </c>
      <c r="H80" s="17">
        <v>3.6297999999999999</v>
      </c>
      <c r="I80" s="17">
        <v>0.1769</v>
      </c>
    </row>
    <row r="81" spans="1:9" x14ac:dyDescent="0.35">
      <c r="A81">
        <v>5</v>
      </c>
      <c r="B81">
        <v>1</v>
      </c>
      <c r="C81">
        <v>1</v>
      </c>
      <c r="D81">
        <v>2</v>
      </c>
      <c r="E81" t="b">
        <v>1</v>
      </c>
      <c r="F81" s="17">
        <v>35.344499999999996</v>
      </c>
      <c r="G81" s="17">
        <v>0.35570000000000002</v>
      </c>
      <c r="H81" s="17">
        <v>3.7113</v>
      </c>
      <c r="I81" s="17">
        <v>0.17710000000000001</v>
      </c>
    </row>
    <row r="82" spans="1:9" x14ac:dyDescent="0.35">
      <c r="A82">
        <v>5</v>
      </c>
      <c r="B82">
        <v>2</v>
      </c>
      <c r="C82">
        <v>0</v>
      </c>
      <c r="D82">
        <v>2</v>
      </c>
      <c r="E82" t="b">
        <v>1</v>
      </c>
      <c r="F82" s="17">
        <v>35.350099999999998</v>
      </c>
      <c r="G82" s="17">
        <v>0.35570000000000002</v>
      </c>
      <c r="H82" s="17">
        <v>3.7126000000000001</v>
      </c>
      <c r="I82" s="17">
        <v>0.17749999999999999</v>
      </c>
    </row>
    <row r="83" spans="1:9" x14ac:dyDescent="0.35">
      <c r="A83">
        <v>5</v>
      </c>
      <c r="B83">
        <v>0</v>
      </c>
      <c r="C83">
        <v>2</v>
      </c>
      <c r="D83">
        <v>2</v>
      </c>
      <c r="E83" t="b">
        <v>1</v>
      </c>
      <c r="F83" s="17">
        <v>35.3491</v>
      </c>
      <c r="G83" s="17">
        <v>0.3553</v>
      </c>
      <c r="H83" s="17">
        <v>3.7161</v>
      </c>
      <c r="I83" s="17">
        <v>0.17879999999999999</v>
      </c>
    </row>
    <row r="84" spans="1:9" x14ac:dyDescent="0.35">
      <c r="A84">
        <v>5</v>
      </c>
      <c r="B84">
        <v>2</v>
      </c>
      <c r="C84">
        <v>2</v>
      </c>
      <c r="D84">
        <v>0</v>
      </c>
      <c r="E84" t="b">
        <v>1</v>
      </c>
      <c r="F84" s="17">
        <v>40.35</v>
      </c>
      <c r="G84" s="17">
        <v>0.3362</v>
      </c>
      <c r="H84" s="17">
        <v>3.8961000000000001</v>
      </c>
      <c r="I84" s="17">
        <v>0.1807</v>
      </c>
    </row>
    <row r="85" spans="1:9" x14ac:dyDescent="0.35">
      <c r="A85">
        <v>5</v>
      </c>
      <c r="B85">
        <v>1</v>
      </c>
      <c r="C85">
        <v>3</v>
      </c>
      <c r="D85">
        <v>0</v>
      </c>
      <c r="E85" t="b">
        <v>1</v>
      </c>
      <c r="F85" s="17">
        <v>40.348500000000001</v>
      </c>
      <c r="G85" s="17">
        <v>0.33600000000000002</v>
      </c>
      <c r="H85" s="17">
        <v>3.8978000000000002</v>
      </c>
      <c r="I85" s="17">
        <v>0.1787</v>
      </c>
    </row>
    <row r="86" spans="1:9" x14ac:dyDescent="0.35">
      <c r="A86">
        <v>5</v>
      </c>
      <c r="B86">
        <v>4</v>
      </c>
      <c r="C86">
        <v>0</v>
      </c>
      <c r="D86">
        <v>0</v>
      </c>
      <c r="E86" t="b">
        <v>1</v>
      </c>
      <c r="F86" s="17">
        <v>40.352699999999999</v>
      </c>
      <c r="G86" s="17">
        <v>0.3362</v>
      </c>
      <c r="H86" s="17">
        <v>3.8984000000000001</v>
      </c>
      <c r="I86" s="17">
        <v>0.17780000000000001</v>
      </c>
    </row>
    <row r="87" spans="1:9" x14ac:dyDescent="0.35">
      <c r="A87">
        <v>5</v>
      </c>
      <c r="B87">
        <v>0</v>
      </c>
      <c r="C87">
        <v>4</v>
      </c>
      <c r="D87">
        <v>0</v>
      </c>
      <c r="E87" t="b">
        <v>1</v>
      </c>
      <c r="F87" s="17">
        <v>40.346299999999999</v>
      </c>
      <c r="G87" s="17">
        <v>0.33689999999999998</v>
      </c>
      <c r="H87" s="17">
        <v>3.8996</v>
      </c>
      <c r="I87" s="17">
        <v>0.18160000000000001</v>
      </c>
    </row>
    <row r="88" spans="1:9" x14ac:dyDescent="0.35">
      <c r="A88">
        <v>5</v>
      </c>
      <c r="B88">
        <v>3</v>
      </c>
      <c r="C88">
        <v>1</v>
      </c>
      <c r="D88">
        <v>0</v>
      </c>
      <c r="E88" t="b">
        <v>1</v>
      </c>
      <c r="F88" s="17">
        <v>40.3444</v>
      </c>
      <c r="G88" s="17">
        <v>0.33679999999999999</v>
      </c>
      <c r="H88" s="17">
        <v>3.9003000000000001</v>
      </c>
      <c r="I88" s="17">
        <v>0.1792</v>
      </c>
    </row>
    <row r="89" spans="1:9" x14ac:dyDescent="0.35">
      <c r="A89">
        <v>5</v>
      </c>
      <c r="B89">
        <v>0</v>
      </c>
      <c r="C89">
        <v>1</v>
      </c>
      <c r="D89">
        <v>3</v>
      </c>
      <c r="E89" t="b">
        <v>1</v>
      </c>
      <c r="F89" s="17">
        <v>29.159099999999999</v>
      </c>
      <c r="G89" s="17">
        <v>0.36109999999999998</v>
      </c>
      <c r="H89" s="17">
        <v>4.0327000000000002</v>
      </c>
      <c r="I89" s="17">
        <v>0.18329999999999999</v>
      </c>
    </row>
    <row r="90" spans="1:9" x14ac:dyDescent="0.35">
      <c r="A90">
        <v>5</v>
      </c>
      <c r="B90">
        <v>1</v>
      </c>
      <c r="C90">
        <v>0</v>
      </c>
      <c r="D90">
        <v>3</v>
      </c>
      <c r="E90" t="b">
        <v>1</v>
      </c>
      <c r="F90" s="17">
        <v>29.162099999999999</v>
      </c>
      <c r="G90" s="17">
        <v>0.36259999999999998</v>
      </c>
      <c r="H90" s="17">
        <v>4.0331000000000001</v>
      </c>
      <c r="I90" s="17">
        <v>0.18340000000000001</v>
      </c>
    </row>
    <row r="91" spans="1:9" x14ac:dyDescent="0.35">
      <c r="A91">
        <v>6</v>
      </c>
      <c r="B91">
        <v>0</v>
      </c>
      <c r="C91">
        <v>0</v>
      </c>
      <c r="D91">
        <v>6</v>
      </c>
      <c r="E91" t="b">
        <v>0</v>
      </c>
      <c r="F91" s="17">
        <v>14.0015</v>
      </c>
      <c r="G91" s="17">
        <v>0.34350000000000003</v>
      </c>
      <c r="H91" s="17">
        <v>3.1882999999999999</v>
      </c>
      <c r="I91" s="17">
        <v>0.1366</v>
      </c>
    </row>
    <row r="92" spans="1:9" x14ac:dyDescent="0.35">
      <c r="A92">
        <v>6</v>
      </c>
      <c r="B92">
        <v>0</v>
      </c>
      <c r="C92">
        <v>4</v>
      </c>
      <c r="D92">
        <v>2</v>
      </c>
      <c r="E92" t="b">
        <v>0</v>
      </c>
      <c r="F92" s="17">
        <v>40.238500000000002</v>
      </c>
      <c r="G92" s="17">
        <v>0.33329999999999999</v>
      </c>
      <c r="H92" s="17">
        <v>3.2717000000000001</v>
      </c>
      <c r="I92" s="17">
        <v>0.16700000000000001</v>
      </c>
    </row>
    <row r="93" spans="1:9" x14ac:dyDescent="0.35">
      <c r="A93">
        <v>6</v>
      </c>
      <c r="B93">
        <v>1</v>
      </c>
      <c r="C93">
        <v>3</v>
      </c>
      <c r="D93">
        <v>2</v>
      </c>
      <c r="E93" t="b">
        <v>0</v>
      </c>
      <c r="F93" s="17">
        <v>40.237400000000001</v>
      </c>
      <c r="G93" s="17">
        <v>0.33310000000000001</v>
      </c>
      <c r="H93" s="17">
        <v>3.2734000000000001</v>
      </c>
      <c r="I93" s="17">
        <v>0.16569999999999999</v>
      </c>
    </row>
    <row r="94" spans="1:9" x14ac:dyDescent="0.35">
      <c r="A94">
        <v>6</v>
      </c>
      <c r="B94">
        <v>3</v>
      </c>
      <c r="C94">
        <v>1</v>
      </c>
      <c r="D94">
        <v>2</v>
      </c>
      <c r="E94" t="b">
        <v>0</v>
      </c>
      <c r="F94" s="17">
        <v>40.241199999999999</v>
      </c>
      <c r="G94" s="17">
        <v>0.3337</v>
      </c>
      <c r="H94" s="17">
        <v>3.2736999999999998</v>
      </c>
      <c r="I94" s="17">
        <v>0.16569999999999999</v>
      </c>
    </row>
    <row r="95" spans="1:9" x14ac:dyDescent="0.35">
      <c r="A95">
        <v>6</v>
      </c>
      <c r="B95">
        <v>2</v>
      </c>
      <c r="C95">
        <v>2</v>
      </c>
      <c r="D95">
        <v>2</v>
      </c>
      <c r="E95" t="b">
        <v>0</v>
      </c>
      <c r="F95" s="17">
        <v>40.241100000000003</v>
      </c>
      <c r="G95" s="17">
        <v>0.3332</v>
      </c>
      <c r="H95" s="17">
        <v>3.2745000000000002</v>
      </c>
      <c r="I95" s="17">
        <v>0.16689999999999999</v>
      </c>
    </row>
    <row r="96" spans="1:9" x14ac:dyDescent="0.35">
      <c r="A96">
        <v>6</v>
      </c>
      <c r="B96">
        <v>2</v>
      </c>
      <c r="C96">
        <v>3</v>
      </c>
      <c r="D96">
        <v>1</v>
      </c>
      <c r="E96" t="b">
        <v>0</v>
      </c>
      <c r="F96" s="17">
        <v>41.476199999999999</v>
      </c>
      <c r="G96" s="17">
        <v>0.33069999999999999</v>
      </c>
      <c r="H96" s="17">
        <v>3.2746</v>
      </c>
      <c r="I96" s="17">
        <v>0.1623</v>
      </c>
    </row>
    <row r="97" spans="1:9" x14ac:dyDescent="0.35">
      <c r="A97">
        <v>6</v>
      </c>
      <c r="B97">
        <v>4</v>
      </c>
      <c r="C97">
        <v>0</v>
      </c>
      <c r="D97">
        <v>2</v>
      </c>
      <c r="E97" t="b">
        <v>0</v>
      </c>
      <c r="F97" s="17">
        <v>40.238399999999999</v>
      </c>
      <c r="G97" s="17">
        <v>0.33310000000000001</v>
      </c>
      <c r="H97" s="17">
        <v>3.2753000000000001</v>
      </c>
      <c r="I97" s="17">
        <v>0.16589999999999999</v>
      </c>
    </row>
    <row r="98" spans="1:9" x14ac:dyDescent="0.35">
      <c r="A98">
        <v>6</v>
      </c>
      <c r="B98">
        <v>4</v>
      </c>
      <c r="C98">
        <v>1</v>
      </c>
      <c r="D98">
        <v>1</v>
      </c>
      <c r="E98" t="b">
        <v>0</v>
      </c>
      <c r="F98" s="17">
        <v>41.478200000000001</v>
      </c>
      <c r="G98" s="17">
        <v>0.3301</v>
      </c>
      <c r="H98" s="17">
        <v>3.2763</v>
      </c>
      <c r="I98" s="17">
        <v>0.1618</v>
      </c>
    </row>
    <row r="99" spans="1:9" x14ac:dyDescent="0.35">
      <c r="A99">
        <v>6</v>
      </c>
      <c r="B99">
        <v>5</v>
      </c>
      <c r="C99">
        <v>0</v>
      </c>
      <c r="D99">
        <v>1</v>
      </c>
      <c r="E99" t="b">
        <v>0</v>
      </c>
      <c r="F99" s="17">
        <v>41.4786</v>
      </c>
      <c r="G99" s="17">
        <v>0.33150000000000002</v>
      </c>
      <c r="H99" s="17">
        <v>3.2766000000000002</v>
      </c>
      <c r="I99" s="17">
        <v>0.16250000000000001</v>
      </c>
    </row>
    <row r="100" spans="1:9" x14ac:dyDescent="0.35">
      <c r="A100">
        <v>6</v>
      </c>
      <c r="B100">
        <v>0</v>
      </c>
      <c r="C100">
        <v>5</v>
      </c>
      <c r="D100">
        <v>1</v>
      </c>
      <c r="E100" t="b">
        <v>0</v>
      </c>
      <c r="F100" s="17">
        <v>41.476700000000001</v>
      </c>
      <c r="G100" s="17">
        <v>0.33110000000000001</v>
      </c>
      <c r="H100" s="17">
        <v>3.2768000000000002</v>
      </c>
      <c r="I100" s="17">
        <v>0.16200000000000001</v>
      </c>
    </row>
    <row r="101" spans="1:9" x14ac:dyDescent="0.35">
      <c r="A101">
        <v>6</v>
      </c>
      <c r="B101">
        <v>3</v>
      </c>
      <c r="C101">
        <v>2</v>
      </c>
      <c r="D101">
        <v>1</v>
      </c>
      <c r="E101" t="b">
        <v>0</v>
      </c>
      <c r="F101" s="17">
        <v>41.478499999999997</v>
      </c>
      <c r="G101" s="17">
        <v>0.33160000000000001</v>
      </c>
      <c r="H101" s="17">
        <v>3.2774999999999999</v>
      </c>
      <c r="I101" s="17">
        <v>0.1641</v>
      </c>
    </row>
    <row r="102" spans="1:9" x14ac:dyDescent="0.35">
      <c r="A102">
        <v>6</v>
      </c>
      <c r="B102">
        <v>1</v>
      </c>
      <c r="C102">
        <v>4</v>
      </c>
      <c r="D102">
        <v>1</v>
      </c>
      <c r="E102" t="b">
        <v>0</v>
      </c>
      <c r="F102" s="17">
        <v>41.476700000000001</v>
      </c>
      <c r="G102" s="17">
        <v>0.33139999999999997</v>
      </c>
      <c r="H102" s="17">
        <v>3.278</v>
      </c>
      <c r="I102" s="17">
        <v>0.1638</v>
      </c>
    </row>
    <row r="103" spans="1:9" x14ac:dyDescent="0.35">
      <c r="A103">
        <v>6</v>
      </c>
      <c r="B103">
        <v>3</v>
      </c>
      <c r="C103">
        <v>0</v>
      </c>
      <c r="D103">
        <v>3</v>
      </c>
      <c r="E103" t="b">
        <v>0</v>
      </c>
      <c r="F103" s="17">
        <v>38.102600000000002</v>
      </c>
      <c r="G103" s="17">
        <v>0.34379999999999999</v>
      </c>
      <c r="H103" s="17">
        <v>3.4256000000000002</v>
      </c>
      <c r="I103" s="17">
        <v>0.16980000000000001</v>
      </c>
    </row>
    <row r="104" spans="1:9" x14ac:dyDescent="0.35">
      <c r="A104">
        <v>6</v>
      </c>
      <c r="B104">
        <v>1</v>
      </c>
      <c r="C104">
        <v>2</v>
      </c>
      <c r="D104">
        <v>3</v>
      </c>
      <c r="E104" t="b">
        <v>0</v>
      </c>
      <c r="F104" s="17">
        <v>38.097200000000001</v>
      </c>
      <c r="G104" s="17">
        <v>0.34360000000000002</v>
      </c>
      <c r="H104" s="17">
        <v>3.4279000000000002</v>
      </c>
      <c r="I104" s="17">
        <v>0.17150000000000001</v>
      </c>
    </row>
    <row r="105" spans="1:9" x14ac:dyDescent="0.35">
      <c r="A105">
        <v>6</v>
      </c>
      <c r="B105">
        <v>2</v>
      </c>
      <c r="C105">
        <v>1</v>
      </c>
      <c r="D105">
        <v>3</v>
      </c>
      <c r="E105" t="b">
        <v>0</v>
      </c>
      <c r="F105" s="17">
        <v>38.099200000000003</v>
      </c>
      <c r="G105" s="17">
        <v>0.34279999999999999</v>
      </c>
      <c r="H105" s="17">
        <v>3.4297</v>
      </c>
      <c r="I105" s="17">
        <v>0.1704</v>
      </c>
    </row>
    <row r="106" spans="1:9" x14ac:dyDescent="0.35">
      <c r="A106">
        <v>6</v>
      </c>
      <c r="B106">
        <v>0</v>
      </c>
      <c r="C106">
        <v>3</v>
      </c>
      <c r="D106">
        <v>3</v>
      </c>
      <c r="E106" t="b">
        <v>0</v>
      </c>
      <c r="F106" s="17">
        <v>38.090200000000003</v>
      </c>
      <c r="G106" s="17">
        <v>0.34499999999999997</v>
      </c>
      <c r="H106" s="17">
        <v>3.4321999999999999</v>
      </c>
      <c r="I106" s="17">
        <v>0.16969999999999999</v>
      </c>
    </row>
    <row r="107" spans="1:9" x14ac:dyDescent="0.35">
      <c r="A107">
        <v>6</v>
      </c>
      <c r="B107">
        <v>3</v>
      </c>
      <c r="C107">
        <v>3</v>
      </c>
      <c r="D107">
        <v>0</v>
      </c>
      <c r="E107" t="b">
        <v>0</v>
      </c>
      <c r="F107" s="17">
        <v>42.586799999999997</v>
      </c>
      <c r="G107" s="17">
        <v>0.32829999999999998</v>
      </c>
      <c r="H107" s="17">
        <v>3.5070999999999999</v>
      </c>
      <c r="I107" s="17">
        <v>0.1666</v>
      </c>
    </row>
    <row r="108" spans="1:9" x14ac:dyDescent="0.35">
      <c r="A108">
        <v>6</v>
      </c>
      <c r="B108">
        <v>1</v>
      </c>
      <c r="C108">
        <v>5</v>
      </c>
      <c r="D108">
        <v>0</v>
      </c>
      <c r="E108" t="b">
        <v>0</v>
      </c>
      <c r="F108" s="17">
        <v>42.585799999999999</v>
      </c>
      <c r="G108" s="17">
        <v>0.32919999999999999</v>
      </c>
      <c r="H108" s="17">
        <v>3.5083000000000002</v>
      </c>
      <c r="I108" s="17">
        <v>0.1636</v>
      </c>
    </row>
    <row r="109" spans="1:9" x14ac:dyDescent="0.35">
      <c r="A109">
        <v>6</v>
      </c>
      <c r="B109">
        <v>5</v>
      </c>
      <c r="C109">
        <v>1</v>
      </c>
      <c r="D109">
        <v>0</v>
      </c>
      <c r="E109" t="b">
        <v>0</v>
      </c>
      <c r="F109" s="17">
        <v>42.5867</v>
      </c>
      <c r="G109" s="17">
        <v>0.32979999999999998</v>
      </c>
      <c r="H109" s="17">
        <v>3.5091999999999999</v>
      </c>
      <c r="I109" s="17">
        <v>0.16850000000000001</v>
      </c>
    </row>
    <row r="110" spans="1:9" x14ac:dyDescent="0.35">
      <c r="A110">
        <v>6</v>
      </c>
      <c r="B110">
        <v>0</v>
      </c>
      <c r="C110">
        <v>6</v>
      </c>
      <c r="D110">
        <v>0</v>
      </c>
      <c r="E110" t="b">
        <v>0</v>
      </c>
      <c r="F110" s="17">
        <v>42.588099999999997</v>
      </c>
      <c r="G110" s="17">
        <v>0.32979999999999998</v>
      </c>
      <c r="H110" s="17">
        <v>3.5097</v>
      </c>
      <c r="I110" s="17">
        <v>0.1668</v>
      </c>
    </row>
    <row r="111" spans="1:9" x14ac:dyDescent="0.35">
      <c r="A111">
        <v>6</v>
      </c>
      <c r="B111">
        <v>2</v>
      </c>
      <c r="C111">
        <v>4</v>
      </c>
      <c r="D111">
        <v>0</v>
      </c>
      <c r="E111" t="b">
        <v>0</v>
      </c>
      <c r="F111" s="17">
        <v>42.588000000000001</v>
      </c>
      <c r="G111" s="17">
        <v>0.33029999999999998</v>
      </c>
      <c r="H111" s="17">
        <v>3.5099</v>
      </c>
      <c r="I111" s="17">
        <v>0.16739999999999999</v>
      </c>
    </row>
    <row r="112" spans="1:9" x14ac:dyDescent="0.35">
      <c r="A112">
        <v>6</v>
      </c>
      <c r="B112">
        <v>6</v>
      </c>
      <c r="C112">
        <v>0</v>
      </c>
      <c r="D112">
        <v>0</v>
      </c>
      <c r="E112" t="b">
        <v>0</v>
      </c>
      <c r="F112" s="17">
        <v>42.586399999999998</v>
      </c>
      <c r="G112" s="17">
        <v>0.3291</v>
      </c>
      <c r="H112" s="17">
        <v>3.5108999999999999</v>
      </c>
      <c r="I112" s="17">
        <v>0.1673</v>
      </c>
    </row>
    <row r="113" spans="1:9" x14ac:dyDescent="0.35">
      <c r="A113">
        <v>6</v>
      </c>
      <c r="B113">
        <v>4</v>
      </c>
      <c r="C113">
        <v>2</v>
      </c>
      <c r="D113">
        <v>0</v>
      </c>
      <c r="E113" t="b">
        <v>0</v>
      </c>
      <c r="F113" s="17">
        <v>42.588299999999997</v>
      </c>
      <c r="G113" s="17">
        <v>0.32950000000000002</v>
      </c>
      <c r="H113" s="17">
        <v>3.5110000000000001</v>
      </c>
      <c r="I113" s="17">
        <v>0.1676</v>
      </c>
    </row>
    <row r="114" spans="1:9" x14ac:dyDescent="0.35">
      <c r="A114">
        <v>6</v>
      </c>
      <c r="B114">
        <v>2</v>
      </c>
      <c r="C114">
        <v>0</v>
      </c>
      <c r="D114">
        <v>4</v>
      </c>
      <c r="E114" t="b">
        <v>0</v>
      </c>
      <c r="F114" s="17">
        <v>34.975000000000001</v>
      </c>
      <c r="G114" s="17">
        <v>0.35439999999999999</v>
      </c>
      <c r="H114" s="17">
        <v>3.6124000000000001</v>
      </c>
      <c r="I114" s="17">
        <v>0.17630000000000001</v>
      </c>
    </row>
    <row r="115" spans="1:9" x14ac:dyDescent="0.35">
      <c r="A115">
        <v>6</v>
      </c>
      <c r="B115">
        <v>1</v>
      </c>
      <c r="C115">
        <v>1</v>
      </c>
      <c r="D115">
        <v>4</v>
      </c>
      <c r="E115" t="b">
        <v>0</v>
      </c>
      <c r="F115" s="17">
        <v>34.972000000000001</v>
      </c>
      <c r="G115" s="17">
        <v>0.3553</v>
      </c>
      <c r="H115" s="17">
        <v>3.6156000000000001</v>
      </c>
      <c r="I115" s="17">
        <v>0.17419999999999999</v>
      </c>
    </row>
    <row r="116" spans="1:9" x14ac:dyDescent="0.35">
      <c r="A116">
        <v>6</v>
      </c>
      <c r="B116">
        <v>0</v>
      </c>
      <c r="C116">
        <v>2</v>
      </c>
      <c r="D116">
        <v>4</v>
      </c>
      <c r="E116" t="b">
        <v>0</v>
      </c>
      <c r="F116" s="17">
        <v>34.970300000000002</v>
      </c>
      <c r="G116" s="17">
        <v>0.35460000000000003</v>
      </c>
      <c r="H116" s="17">
        <v>3.6166999999999998</v>
      </c>
      <c r="I116" s="17">
        <v>0.17599999999999999</v>
      </c>
    </row>
    <row r="117" spans="1:9" x14ac:dyDescent="0.35">
      <c r="A117">
        <v>6</v>
      </c>
      <c r="B117">
        <v>1</v>
      </c>
      <c r="C117">
        <v>0</v>
      </c>
      <c r="D117">
        <v>5</v>
      </c>
      <c r="E117" t="b">
        <v>0</v>
      </c>
      <c r="F117" s="17">
        <v>29.008299999999998</v>
      </c>
      <c r="G117" s="17">
        <v>0.3589</v>
      </c>
      <c r="H117" s="17">
        <v>3.9681999999999999</v>
      </c>
      <c r="I117" s="17">
        <v>0.18099999999999999</v>
      </c>
    </row>
    <row r="118" spans="1:9" x14ac:dyDescent="0.35">
      <c r="A118">
        <v>6</v>
      </c>
      <c r="B118">
        <v>0</v>
      </c>
      <c r="C118">
        <v>1</v>
      </c>
      <c r="D118">
        <v>5</v>
      </c>
      <c r="E118" t="b">
        <v>0</v>
      </c>
      <c r="F118" s="17">
        <v>29.004899999999999</v>
      </c>
      <c r="G118" s="17">
        <v>0.3599</v>
      </c>
      <c r="H118" s="17">
        <v>3.9687999999999999</v>
      </c>
      <c r="I118" s="17">
        <v>0.182</v>
      </c>
    </row>
    <row r="119" spans="1:9" x14ac:dyDescent="0.35">
      <c r="A119">
        <v>6</v>
      </c>
      <c r="B119">
        <v>0</v>
      </c>
      <c r="C119">
        <v>0</v>
      </c>
      <c r="D119">
        <v>5</v>
      </c>
      <c r="E119" t="b">
        <v>1</v>
      </c>
      <c r="F119" s="17">
        <v>13.9711</v>
      </c>
      <c r="G119" s="17">
        <v>0.3458</v>
      </c>
      <c r="H119" s="17">
        <v>3.1697000000000002</v>
      </c>
      <c r="I119" s="17">
        <v>0.13750000000000001</v>
      </c>
    </row>
    <row r="120" spans="1:9" x14ac:dyDescent="0.35">
      <c r="A120">
        <v>6</v>
      </c>
      <c r="B120">
        <v>4</v>
      </c>
      <c r="C120">
        <v>0</v>
      </c>
      <c r="D120">
        <v>1</v>
      </c>
      <c r="E120" t="b">
        <v>1</v>
      </c>
      <c r="F120" s="17">
        <v>40.435899999999997</v>
      </c>
      <c r="G120" s="17">
        <v>0.33360000000000001</v>
      </c>
      <c r="H120" s="17">
        <v>3.3275999999999999</v>
      </c>
      <c r="I120" s="17">
        <v>0.1699</v>
      </c>
    </row>
    <row r="121" spans="1:9" x14ac:dyDescent="0.35">
      <c r="A121">
        <v>6</v>
      </c>
      <c r="B121">
        <v>1</v>
      </c>
      <c r="C121">
        <v>3</v>
      </c>
      <c r="D121">
        <v>1</v>
      </c>
      <c r="E121" t="b">
        <v>1</v>
      </c>
      <c r="F121" s="17">
        <v>40.435699999999997</v>
      </c>
      <c r="G121" s="17">
        <v>0.33289999999999997</v>
      </c>
      <c r="H121" s="17">
        <v>3.3277999999999999</v>
      </c>
      <c r="I121" s="17">
        <v>0.17069999999999999</v>
      </c>
    </row>
    <row r="122" spans="1:9" x14ac:dyDescent="0.35">
      <c r="A122">
        <v>6</v>
      </c>
      <c r="B122">
        <v>3</v>
      </c>
      <c r="C122">
        <v>1</v>
      </c>
      <c r="D122">
        <v>1</v>
      </c>
      <c r="E122" t="b">
        <v>1</v>
      </c>
      <c r="F122" s="17">
        <v>40.432600000000001</v>
      </c>
      <c r="G122" s="17">
        <v>0.3332</v>
      </c>
      <c r="H122" s="17">
        <v>3.3283999999999998</v>
      </c>
      <c r="I122" s="17">
        <v>0.1686</v>
      </c>
    </row>
    <row r="123" spans="1:9" x14ac:dyDescent="0.35">
      <c r="A123">
        <v>6</v>
      </c>
      <c r="B123">
        <v>0</v>
      </c>
      <c r="C123">
        <v>4</v>
      </c>
      <c r="D123">
        <v>1</v>
      </c>
      <c r="E123" t="b">
        <v>1</v>
      </c>
      <c r="F123" s="17">
        <v>40.437199999999997</v>
      </c>
      <c r="G123" s="17">
        <v>0.33260000000000001</v>
      </c>
      <c r="H123" s="17">
        <v>3.3298999999999999</v>
      </c>
      <c r="I123" s="17">
        <v>0.1686</v>
      </c>
    </row>
    <row r="124" spans="1:9" x14ac:dyDescent="0.35">
      <c r="A124">
        <v>6</v>
      </c>
      <c r="B124">
        <v>2</v>
      </c>
      <c r="C124">
        <v>2</v>
      </c>
      <c r="D124">
        <v>1</v>
      </c>
      <c r="E124" t="b">
        <v>1</v>
      </c>
      <c r="F124" s="17">
        <v>40.4422</v>
      </c>
      <c r="G124" s="17">
        <v>0.33339999999999997</v>
      </c>
      <c r="H124" s="17">
        <v>3.3302</v>
      </c>
      <c r="I124" s="17">
        <v>0.1673</v>
      </c>
    </row>
    <row r="125" spans="1:9" x14ac:dyDescent="0.35">
      <c r="A125">
        <v>6</v>
      </c>
      <c r="B125">
        <v>2</v>
      </c>
      <c r="C125">
        <v>1</v>
      </c>
      <c r="D125">
        <v>2</v>
      </c>
      <c r="E125" t="b">
        <v>1</v>
      </c>
      <c r="F125" s="17">
        <v>38.5745</v>
      </c>
      <c r="G125" s="17">
        <v>0.3397</v>
      </c>
      <c r="H125" s="17">
        <v>3.4171</v>
      </c>
      <c r="I125" s="17">
        <v>0.1714</v>
      </c>
    </row>
    <row r="126" spans="1:9" x14ac:dyDescent="0.35">
      <c r="A126">
        <v>6</v>
      </c>
      <c r="B126">
        <v>3</v>
      </c>
      <c r="C126">
        <v>0</v>
      </c>
      <c r="D126">
        <v>2</v>
      </c>
      <c r="E126" t="b">
        <v>1</v>
      </c>
      <c r="F126" s="17">
        <v>38.576099999999997</v>
      </c>
      <c r="G126" s="17">
        <v>0.3407</v>
      </c>
      <c r="H126" s="17">
        <v>3.4177</v>
      </c>
      <c r="I126" s="17">
        <v>0.1721</v>
      </c>
    </row>
    <row r="127" spans="1:9" x14ac:dyDescent="0.35">
      <c r="A127">
        <v>6</v>
      </c>
      <c r="B127">
        <v>1</v>
      </c>
      <c r="C127">
        <v>2</v>
      </c>
      <c r="D127">
        <v>2</v>
      </c>
      <c r="E127" t="b">
        <v>1</v>
      </c>
      <c r="F127" s="17">
        <v>38.571199999999997</v>
      </c>
      <c r="G127" s="17">
        <v>0.33989999999999998</v>
      </c>
      <c r="H127" s="17">
        <v>3.423</v>
      </c>
      <c r="I127" s="17">
        <v>0.17050000000000001</v>
      </c>
    </row>
    <row r="128" spans="1:9" x14ac:dyDescent="0.35">
      <c r="A128">
        <v>6</v>
      </c>
      <c r="B128">
        <v>0</v>
      </c>
      <c r="C128">
        <v>3</v>
      </c>
      <c r="D128">
        <v>2</v>
      </c>
      <c r="E128" t="b">
        <v>1</v>
      </c>
      <c r="F128" s="17">
        <v>38.561900000000001</v>
      </c>
      <c r="G128" s="17">
        <v>0.34139999999999998</v>
      </c>
      <c r="H128" s="17">
        <v>3.4251</v>
      </c>
      <c r="I128" s="17">
        <v>0.17249999999999999</v>
      </c>
    </row>
    <row r="129" spans="1:9" x14ac:dyDescent="0.35">
      <c r="A129">
        <v>6</v>
      </c>
      <c r="B129">
        <v>1</v>
      </c>
      <c r="C129">
        <v>1</v>
      </c>
      <c r="D129">
        <v>3</v>
      </c>
      <c r="E129" t="b">
        <v>1</v>
      </c>
      <c r="F129" s="17">
        <v>35.477800000000002</v>
      </c>
      <c r="G129" s="17">
        <v>0.35439999999999999</v>
      </c>
      <c r="H129" s="17">
        <v>3.5882999999999998</v>
      </c>
      <c r="I129" s="17">
        <v>0.1744</v>
      </c>
    </row>
    <row r="130" spans="1:9" x14ac:dyDescent="0.35">
      <c r="A130">
        <v>6</v>
      </c>
      <c r="B130">
        <v>0</v>
      </c>
      <c r="C130">
        <v>2</v>
      </c>
      <c r="D130">
        <v>3</v>
      </c>
      <c r="E130" t="b">
        <v>1</v>
      </c>
      <c r="F130" s="17">
        <v>35.481900000000003</v>
      </c>
      <c r="G130" s="17">
        <v>0.35599999999999998</v>
      </c>
      <c r="H130" s="17">
        <v>3.5901000000000001</v>
      </c>
      <c r="I130" s="17">
        <v>0.1759</v>
      </c>
    </row>
    <row r="131" spans="1:9" x14ac:dyDescent="0.35">
      <c r="A131">
        <v>6</v>
      </c>
      <c r="B131">
        <v>2</v>
      </c>
      <c r="C131">
        <v>0</v>
      </c>
      <c r="D131">
        <v>3</v>
      </c>
      <c r="E131" t="b">
        <v>1</v>
      </c>
      <c r="F131" s="17">
        <v>35.480899999999998</v>
      </c>
      <c r="G131" s="17">
        <v>0.35499999999999998</v>
      </c>
      <c r="H131" s="17">
        <v>3.5905</v>
      </c>
      <c r="I131" s="17">
        <v>0.1729</v>
      </c>
    </row>
    <row r="132" spans="1:9" x14ac:dyDescent="0.35">
      <c r="A132">
        <v>6</v>
      </c>
      <c r="B132">
        <v>3</v>
      </c>
      <c r="C132">
        <v>2</v>
      </c>
      <c r="D132">
        <v>0</v>
      </c>
      <c r="E132" t="b">
        <v>1</v>
      </c>
      <c r="F132" s="17">
        <v>41.8202</v>
      </c>
      <c r="G132" s="17">
        <v>0.32819999999999999</v>
      </c>
      <c r="H132" s="17">
        <v>3.5922000000000001</v>
      </c>
      <c r="I132" s="17">
        <v>0.1716</v>
      </c>
    </row>
    <row r="133" spans="1:9" x14ac:dyDescent="0.35">
      <c r="A133">
        <v>6</v>
      </c>
      <c r="B133">
        <v>5</v>
      </c>
      <c r="C133">
        <v>0</v>
      </c>
      <c r="D133">
        <v>0</v>
      </c>
      <c r="E133" t="b">
        <v>1</v>
      </c>
      <c r="F133" s="17">
        <v>41.819600000000001</v>
      </c>
      <c r="G133" s="17">
        <v>0.32669999999999999</v>
      </c>
      <c r="H133" s="17">
        <v>3.5929000000000002</v>
      </c>
      <c r="I133" s="17">
        <v>0.17119999999999999</v>
      </c>
    </row>
    <row r="134" spans="1:9" x14ac:dyDescent="0.35">
      <c r="A134">
        <v>6</v>
      </c>
      <c r="B134">
        <v>2</v>
      </c>
      <c r="C134">
        <v>3</v>
      </c>
      <c r="D134">
        <v>0</v>
      </c>
      <c r="E134" t="b">
        <v>1</v>
      </c>
      <c r="F134" s="17">
        <v>41.817599999999999</v>
      </c>
      <c r="G134" s="17">
        <v>0.3301</v>
      </c>
      <c r="H134" s="17">
        <v>3.5931999999999999</v>
      </c>
      <c r="I134" s="17">
        <v>0.1704</v>
      </c>
    </row>
    <row r="135" spans="1:9" x14ac:dyDescent="0.35">
      <c r="A135">
        <v>6</v>
      </c>
      <c r="B135">
        <v>0</v>
      </c>
      <c r="C135">
        <v>5</v>
      </c>
      <c r="D135">
        <v>0</v>
      </c>
      <c r="E135" t="b">
        <v>1</v>
      </c>
      <c r="F135" s="17">
        <v>41.819899999999997</v>
      </c>
      <c r="G135" s="17">
        <v>0.3276</v>
      </c>
      <c r="H135" s="17">
        <v>3.5943000000000001</v>
      </c>
      <c r="I135" s="17">
        <v>0.1706</v>
      </c>
    </row>
    <row r="136" spans="1:9" x14ac:dyDescent="0.35">
      <c r="A136">
        <v>6</v>
      </c>
      <c r="B136">
        <v>4</v>
      </c>
      <c r="C136">
        <v>1</v>
      </c>
      <c r="D136">
        <v>0</v>
      </c>
      <c r="E136" t="b">
        <v>1</v>
      </c>
      <c r="F136" s="17">
        <v>41.818199999999997</v>
      </c>
      <c r="G136" s="17">
        <v>0.32769999999999999</v>
      </c>
      <c r="H136" s="17">
        <v>3.5949</v>
      </c>
      <c r="I136" s="17">
        <v>0.1704</v>
      </c>
    </row>
    <row r="137" spans="1:9" x14ac:dyDescent="0.35">
      <c r="A137">
        <v>6</v>
      </c>
      <c r="B137">
        <v>1</v>
      </c>
      <c r="C137">
        <v>4</v>
      </c>
      <c r="D137">
        <v>0</v>
      </c>
      <c r="E137" t="b">
        <v>1</v>
      </c>
      <c r="F137" s="17">
        <v>41.817999999999998</v>
      </c>
      <c r="G137" s="17">
        <v>0.32829999999999998</v>
      </c>
      <c r="H137" s="17">
        <v>3.5958000000000001</v>
      </c>
      <c r="I137" s="17">
        <v>0.16919999999999999</v>
      </c>
    </row>
    <row r="138" spans="1:9" x14ac:dyDescent="0.35">
      <c r="A138">
        <v>6</v>
      </c>
      <c r="B138">
        <v>0</v>
      </c>
      <c r="C138">
        <v>1</v>
      </c>
      <c r="D138">
        <v>4</v>
      </c>
      <c r="E138" t="b">
        <v>1</v>
      </c>
      <c r="F138" s="17">
        <v>29.585899999999999</v>
      </c>
      <c r="G138" s="17">
        <v>0.36070000000000002</v>
      </c>
      <c r="H138" s="17">
        <v>3.9104000000000001</v>
      </c>
      <c r="I138" s="17">
        <v>0.18079999999999999</v>
      </c>
    </row>
    <row r="139" spans="1:9" x14ac:dyDescent="0.35">
      <c r="A139">
        <v>6</v>
      </c>
      <c r="B139">
        <v>1</v>
      </c>
      <c r="C139">
        <v>0</v>
      </c>
      <c r="D139">
        <v>4</v>
      </c>
      <c r="E139" t="b">
        <v>1</v>
      </c>
      <c r="F139" s="17">
        <v>29.5776</v>
      </c>
      <c r="G139" s="17">
        <v>0.36080000000000001</v>
      </c>
      <c r="H139" s="17">
        <v>3.9178000000000002</v>
      </c>
      <c r="I139" s="17">
        <v>0.18360000000000001</v>
      </c>
    </row>
    <row r="141" spans="1:9" x14ac:dyDescent="0.35">
      <c r="A141" s="5" t="s">
        <v>17</v>
      </c>
      <c r="B141" s="15" t="s">
        <v>41</v>
      </c>
      <c r="E141" t="s">
        <v>49</v>
      </c>
    </row>
    <row r="142" spans="1:9" x14ac:dyDescent="0.35">
      <c r="B142" s="15" t="s">
        <v>42</v>
      </c>
      <c r="E142" t="s">
        <v>50</v>
      </c>
    </row>
    <row r="143" spans="1:9" x14ac:dyDescent="0.35">
      <c r="B143" s="15" t="s">
        <v>43</v>
      </c>
      <c r="E143" t="s">
        <v>51</v>
      </c>
    </row>
    <row r="144" spans="1:9" x14ac:dyDescent="0.35">
      <c r="B144" s="15" t="s">
        <v>44</v>
      </c>
      <c r="E144" t="s">
        <v>52</v>
      </c>
    </row>
    <row r="145" spans="2:5" x14ac:dyDescent="0.35">
      <c r="B145" s="15" t="s">
        <v>45</v>
      </c>
      <c r="E145" t="s">
        <v>53</v>
      </c>
    </row>
    <row r="146" spans="2:5" x14ac:dyDescent="0.35">
      <c r="B146" s="15" t="s">
        <v>46</v>
      </c>
      <c r="E146" t="s">
        <v>54</v>
      </c>
    </row>
    <row r="147" spans="2:5" x14ac:dyDescent="0.35">
      <c r="B147" s="15" t="s">
        <v>47</v>
      </c>
      <c r="E147" t="s">
        <v>55</v>
      </c>
    </row>
    <row r="148" spans="2:5" x14ac:dyDescent="0.35">
      <c r="B148" s="15" t="s">
        <v>2</v>
      </c>
      <c r="E148" t="s">
        <v>57</v>
      </c>
    </row>
    <row r="149" spans="2:5" x14ac:dyDescent="0.35">
      <c r="B149" s="15" t="s">
        <v>48</v>
      </c>
      <c r="E149" t="s">
        <v>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4B2CA-C131-4F5B-B3A7-BB795EFA7F6A}">
  <dimension ref="A1:AT158"/>
  <sheetViews>
    <sheetView topLeftCell="A115" workbookViewId="0">
      <selection activeCell="B154" sqref="B154:E158"/>
    </sheetView>
  </sheetViews>
  <sheetFormatPr defaultRowHeight="14.5" x14ac:dyDescent="0.35"/>
  <cols>
    <col min="3" max="11" width="8.7265625" style="1"/>
    <col min="12" max="13" width="8.7265625" style="16"/>
    <col min="14" max="21" width="8.7265625" style="1"/>
    <col min="32" max="41" width="10.7265625" bestFit="1" customWidth="1"/>
    <col min="43" max="43" width="9.36328125" bestFit="1" customWidth="1"/>
    <col min="44" max="44" width="8.453125" customWidth="1"/>
    <col min="45" max="45" width="9.08984375" customWidth="1"/>
    <col min="46" max="46" width="9.6328125" bestFit="1" customWidth="1"/>
  </cols>
  <sheetData>
    <row r="1" spans="1:46" x14ac:dyDescent="0.35">
      <c r="A1" t="s">
        <v>173</v>
      </c>
    </row>
    <row r="2" spans="1:46" x14ac:dyDescent="0.35">
      <c r="A2" t="s">
        <v>30</v>
      </c>
    </row>
    <row r="4" spans="1:46" s="14" customFormat="1" x14ac:dyDescent="0.35">
      <c r="A4" s="14" t="s">
        <v>0</v>
      </c>
      <c r="B4" s="14" t="s">
        <v>1</v>
      </c>
      <c r="C4" s="18" t="s">
        <v>2</v>
      </c>
      <c r="D4" s="14" t="s">
        <v>58</v>
      </c>
      <c r="E4" s="14" t="s">
        <v>59</v>
      </c>
      <c r="F4" s="14" t="s">
        <v>3</v>
      </c>
      <c r="G4" s="14" t="s">
        <v>4</v>
      </c>
      <c r="H4" s="14" t="s">
        <v>5</v>
      </c>
      <c r="I4" s="14" t="s">
        <v>60</v>
      </c>
      <c r="J4" s="14" t="s">
        <v>61</v>
      </c>
      <c r="K4" s="18" t="s">
        <v>62</v>
      </c>
      <c r="L4" s="19" t="s">
        <v>8</v>
      </c>
      <c r="M4" s="19" t="s">
        <v>9</v>
      </c>
      <c r="N4" s="14" t="s">
        <v>63</v>
      </c>
      <c r="O4" s="14" t="s">
        <v>64</v>
      </c>
      <c r="P4" s="14" t="s">
        <v>65</v>
      </c>
      <c r="Q4" s="14" t="s">
        <v>10</v>
      </c>
      <c r="R4" s="14" t="s">
        <v>11</v>
      </c>
      <c r="S4" s="14" t="s">
        <v>66</v>
      </c>
      <c r="T4" s="14" t="s">
        <v>12</v>
      </c>
      <c r="U4" s="18" t="s">
        <v>67</v>
      </c>
      <c r="V4" s="14" t="s">
        <v>68</v>
      </c>
      <c r="W4" s="14" t="s">
        <v>69</v>
      </c>
      <c r="X4" s="14" t="s">
        <v>70</v>
      </c>
      <c r="Y4" s="14" t="s">
        <v>71</v>
      </c>
      <c r="Z4" s="14" t="s">
        <v>72</v>
      </c>
      <c r="AA4" s="14" t="s">
        <v>73</v>
      </c>
      <c r="AB4" s="14" t="s">
        <v>74</v>
      </c>
      <c r="AC4" s="14" t="s">
        <v>75</v>
      </c>
      <c r="AD4" s="14" t="s">
        <v>76</v>
      </c>
      <c r="AE4" s="14" t="s">
        <v>77</v>
      </c>
      <c r="AF4" s="14" t="s">
        <v>78</v>
      </c>
      <c r="AG4" s="14" t="s">
        <v>79</v>
      </c>
      <c r="AH4" s="14" t="s">
        <v>80</v>
      </c>
      <c r="AI4" s="14" t="s">
        <v>81</v>
      </c>
      <c r="AJ4" s="14" t="s">
        <v>82</v>
      </c>
      <c r="AK4" s="14" t="s">
        <v>83</v>
      </c>
      <c r="AL4" s="14" t="s">
        <v>84</v>
      </c>
      <c r="AM4" s="14" t="s">
        <v>85</v>
      </c>
      <c r="AN4" s="14" t="s">
        <v>86</v>
      </c>
      <c r="AO4" s="14" t="s">
        <v>87</v>
      </c>
      <c r="AP4" s="14" t="s">
        <v>176</v>
      </c>
      <c r="AQ4" s="14" t="s">
        <v>177</v>
      </c>
      <c r="AR4" s="14" t="s">
        <v>181</v>
      </c>
      <c r="AS4" s="14" t="s">
        <v>182</v>
      </c>
      <c r="AT4" s="14" t="s">
        <v>180</v>
      </c>
    </row>
    <row r="5" spans="1:46" s="14" customFormat="1" x14ac:dyDescent="0.35">
      <c r="C5" s="18"/>
      <c r="D5" s="18"/>
      <c r="E5" s="18"/>
      <c r="F5" s="18"/>
      <c r="G5" s="18"/>
      <c r="H5" s="18"/>
      <c r="I5" s="18"/>
      <c r="J5" s="18"/>
      <c r="K5" s="18"/>
      <c r="L5" s="19"/>
      <c r="M5" s="19"/>
      <c r="N5" s="18"/>
      <c r="O5" s="18"/>
      <c r="P5" s="18"/>
      <c r="Q5" s="18"/>
      <c r="R5" s="18"/>
      <c r="S5" s="18"/>
      <c r="T5" s="18"/>
      <c r="U5" s="18"/>
    </row>
    <row r="6" spans="1:46" s="15" customFormat="1" x14ac:dyDescent="0.35">
      <c r="A6" s="5" t="s">
        <v>16</v>
      </c>
      <c r="B6" s="5" t="s">
        <v>88</v>
      </c>
      <c r="C6" s="20">
        <f t="shared" ref="C6:Z6" si="0">AVERAGE(C14:C37)</f>
        <v>3.1975575000000007</v>
      </c>
      <c r="D6" s="21">
        <f t="shared" si="0"/>
        <v>2.0678816666666666</v>
      </c>
      <c r="E6" s="21">
        <f t="shared" si="0"/>
        <v>4.3272333333333339</v>
      </c>
      <c r="F6" s="21">
        <f t="shared" si="0"/>
        <v>7.88889</v>
      </c>
      <c r="G6" s="21">
        <f t="shared" si="0"/>
        <v>26.666666666666668</v>
      </c>
      <c r="H6" s="20">
        <f t="shared" si="0"/>
        <v>17.742124583333332</v>
      </c>
      <c r="I6" s="21">
        <f t="shared" si="0"/>
        <v>21.025498333333335</v>
      </c>
      <c r="J6" s="21">
        <f t="shared" si="0"/>
        <v>14.458750833333339</v>
      </c>
      <c r="K6" s="22">
        <f t="shared" si="0"/>
        <v>82.244757916666671</v>
      </c>
      <c r="L6" s="23">
        <f t="shared" si="0"/>
        <v>0.13718633333333333</v>
      </c>
      <c r="M6" s="24">
        <f t="shared" si="0"/>
        <v>9.1982249999999988E-2</v>
      </c>
      <c r="N6" s="21">
        <f t="shared" si="0"/>
        <v>96.009828999999982</v>
      </c>
      <c r="O6" s="21">
        <f t="shared" si="0"/>
        <v>4.1370933333333335</v>
      </c>
      <c r="P6" s="21">
        <f t="shared" si="0"/>
        <v>1.5742627083333331</v>
      </c>
      <c r="Q6" s="21">
        <f t="shared" si="0"/>
        <v>27.212500000000002</v>
      </c>
      <c r="R6" s="21">
        <f t="shared" si="0"/>
        <v>5.1166666666666671</v>
      </c>
      <c r="S6" s="22">
        <f t="shared" si="0"/>
        <v>1.0027564166666667</v>
      </c>
      <c r="T6" s="21">
        <f t="shared" si="0"/>
        <v>29.613179166666665</v>
      </c>
      <c r="U6" s="21">
        <f t="shared" si="0"/>
        <v>3.243219125</v>
      </c>
      <c r="V6" s="21">
        <f t="shared" si="0"/>
        <v>0</v>
      </c>
      <c r="W6" s="21">
        <f t="shared" si="0"/>
        <v>65.262231499999999</v>
      </c>
      <c r="X6" s="21">
        <f t="shared" si="0"/>
        <v>9.9533813750000011</v>
      </c>
      <c r="Y6" s="21">
        <f t="shared" si="0"/>
        <v>24.784387291666661</v>
      </c>
      <c r="Z6" s="21">
        <f t="shared" si="0"/>
        <v>67.775197124999991</v>
      </c>
      <c r="AA6" s="21">
        <f>AVERAGE(AA14:AA37)</f>
        <v>2.6594580000000003</v>
      </c>
      <c r="AB6" s="21">
        <f>AVERAGE(AB14:AB37)</f>
        <v>29.565344916666671</v>
      </c>
      <c r="AC6" s="21">
        <f>AVERAGE(AC14:AC37)</f>
        <v>62.728211041666668</v>
      </c>
      <c r="AD6" s="21">
        <f>AVERAGE(AD14:AD37)</f>
        <v>17.226805416666668</v>
      </c>
      <c r="AE6" s="21">
        <f>AVERAGE(AE14:AE37)</f>
        <v>20.044983666666671</v>
      </c>
      <c r="AF6" s="21">
        <f t="shared" ref="AF6:AO6" si="1">AVERAGE(AF14:AF37)</f>
        <v>10.032604708333333</v>
      </c>
      <c r="AG6" s="21">
        <f t="shared" si="1"/>
        <v>10.304559249999999</v>
      </c>
      <c r="AH6" s="21">
        <f t="shared" si="1"/>
        <v>10.632671416666666</v>
      </c>
      <c r="AI6" s="21">
        <f t="shared" si="1"/>
        <v>17.004632458333329</v>
      </c>
      <c r="AJ6" s="21">
        <f t="shared" si="1"/>
        <v>14.503014208333331</v>
      </c>
      <c r="AK6" s="21">
        <f t="shared" si="1"/>
        <v>8.8741522499999999</v>
      </c>
      <c r="AL6" s="21">
        <f t="shared" si="1"/>
        <v>5.1082541250000002</v>
      </c>
      <c r="AM6" s="21">
        <f t="shared" si="1"/>
        <v>2.3269493333333333</v>
      </c>
      <c r="AN6" s="21">
        <f t="shared" si="1"/>
        <v>2.7149933333333327</v>
      </c>
      <c r="AO6" s="21">
        <f t="shared" si="1"/>
        <v>0.16025641666666665</v>
      </c>
      <c r="AP6" s="20">
        <f t="shared" ref="AP6:AT6" si="2">AVERAGE(AP14:AP37)</f>
        <v>5.208333333333333</v>
      </c>
      <c r="AQ6" s="20">
        <f t="shared" si="2"/>
        <v>5.458333333333333</v>
      </c>
      <c r="AR6" s="21">
        <f t="shared" si="2"/>
        <v>5.833333333333333</v>
      </c>
      <c r="AS6" s="21">
        <f t="shared" si="2"/>
        <v>5.416666666666667</v>
      </c>
    </row>
    <row r="7" spans="1:46" s="15" customFormat="1" x14ac:dyDescent="0.35">
      <c r="B7" s="5" t="s">
        <v>89</v>
      </c>
      <c r="C7" s="20">
        <f t="shared" ref="C7:Z7" si="3">AVERAGE(C38:C61)</f>
        <v>3.3535808333333339</v>
      </c>
      <c r="D7" s="21">
        <f t="shared" si="3"/>
        <v>2.79087</v>
      </c>
      <c r="E7" s="21">
        <f t="shared" si="3"/>
        <v>3.9162916666666661</v>
      </c>
      <c r="F7" s="21">
        <f t="shared" si="3"/>
        <v>7.3402787500000004</v>
      </c>
      <c r="G7" s="21">
        <f t="shared" si="3"/>
        <v>23.333333333333332</v>
      </c>
      <c r="H7" s="20">
        <f t="shared" si="3"/>
        <v>17.765903749999996</v>
      </c>
      <c r="I7" s="21">
        <f t="shared" si="3"/>
        <v>21.685290833333337</v>
      </c>
      <c r="J7" s="21">
        <f t="shared" si="3"/>
        <v>13.846516666666666</v>
      </c>
      <c r="K7" s="22">
        <f t="shared" si="3"/>
        <v>84.336001666666661</v>
      </c>
      <c r="L7" s="23">
        <f t="shared" si="3"/>
        <v>0.1369495</v>
      </c>
      <c r="M7" s="24">
        <f t="shared" si="3"/>
        <v>9.0723916666666682E-2</v>
      </c>
      <c r="N7" s="21">
        <f t="shared" si="3"/>
        <v>95.33866912500001</v>
      </c>
      <c r="O7" s="21">
        <f t="shared" si="3"/>
        <v>4.661330875</v>
      </c>
      <c r="P7" s="21">
        <f t="shared" si="3"/>
        <v>1.5336626250000001</v>
      </c>
      <c r="Q7" s="21">
        <f t="shared" si="3"/>
        <v>27.441666666666666</v>
      </c>
      <c r="R7" s="21">
        <f t="shared" si="3"/>
        <v>5.1541666666666659</v>
      </c>
      <c r="S7" s="22">
        <f t="shared" si="3"/>
        <v>1.0552604166666668</v>
      </c>
      <c r="T7" s="21">
        <f t="shared" si="3"/>
        <v>31.431012500000008</v>
      </c>
      <c r="U7" s="21">
        <f t="shared" si="3"/>
        <v>2.999348541666667</v>
      </c>
      <c r="V7" s="21">
        <f t="shared" si="3"/>
        <v>102.97154416666666</v>
      </c>
      <c r="W7" s="21">
        <f t="shared" si="3"/>
        <v>69.634351708333341</v>
      </c>
      <c r="X7" s="21">
        <f t="shared" si="3"/>
        <v>9.7144512916666681</v>
      </c>
      <c r="Y7" s="21">
        <f t="shared" si="3"/>
        <v>20.651196958333333</v>
      </c>
      <c r="Z7" s="21">
        <f t="shared" si="3"/>
        <v>73.429640375000005</v>
      </c>
      <c r="AA7" s="21">
        <f>AVERAGE(AA38:AA61)</f>
        <v>3.1891479999999999</v>
      </c>
      <c r="AB7" s="21">
        <f>AVERAGE(AB38:AB61)</f>
        <v>23.381211666666669</v>
      </c>
      <c r="AC7" s="21">
        <f>AVERAGE(AC38:AC61)</f>
        <v>66.612450833333327</v>
      </c>
      <c r="AD7" s="21">
        <f>AVERAGE(AD38:AD61)</f>
        <v>15.662871666666666</v>
      </c>
      <c r="AE7" s="21">
        <f>AVERAGE(AE38:AE61)</f>
        <v>17.724677375000002</v>
      </c>
      <c r="AF7" s="21">
        <f t="shared" ref="AF7:AO7" si="4">AVERAGE(AF38:AF61)</f>
        <v>5.9734203749999999</v>
      </c>
      <c r="AG7" s="21">
        <f t="shared" si="4"/>
        <v>3.8295656250000008</v>
      </c>
      <c r="AH7" s="21">
        <f t="shared" si="4"/>
        <v>9.7647195833333331</v>
      </c>
      <c r="AI7" s="21">
        <f t="shared" si="4"/>
        <v>11.770422833333333</v>
      </c>
      <c r="AJ7" s="21">
        <f t="shared" si="4"/>
        <v>21.572841666666665</v>
      </c>
      <c r="AK7" s="21">
        <f t="shared" si="4"/>
        <v>14.720729041666665</v>
      </c>
      <c r="AL7" s="21">
        <f t="shared" si="4"/>
        <v>8.3942592500000011</v>
      </c>
      <c r="AM7" s="21">
        <f t="shared" si="4"/>
        <v>4.167735041666667</v>
      </c>
      <c r="AN7" s="21">
        <f t="shared" si="4"/>
        <v>6.10992975</v>
      </c>
      <c r="AO7" s="21">
        <f t="shared" si="4"/>
        <v>4.1287878749999996</v>
      </c>
      <c r="AP7" s="20">
        <f t="shared" ref="AP7:AT7" si="5">AVERAGE(AP38:AP61)</f>
        <v>5.416666666666667</v>
      </c>
      <c r="AQ7" s="20">
        <f t="shared" si="5"/>
        <v>5.125</v>
      </c>
      <c r="AR7" s="21">
        <f t="shared" si="5"/>
        <v>5.958333333333333</v>
      </c>
      <c r="AS7" s="21">
        <f t="shared" si="5"/>
        <v>5.583333333333333</v>
      </c>
    </row>
    <row r="8" spans="1:46" s="15" customFormat="1" x14ac:dyDescent="0.35">
      <c r="B8" s="5" t="s">
        <v>90</v>
      </c>
      <c r="C8" s="20">
        <f t="shared" ref="C8:Z8" si="6">AVERAGE(C62:C85)</f>
        <v>2.1007216666666668</v>
      </c>
      <c r="D8" s="21">
        <f t="shared" si="6"/>
        <v>1.2635191666666665</v>
      </c>
      <c r="E8" s="21">
        <f t="shared" si="6"/>
        <v>2.9379241666666669</v>
      </c>
      <c r="F8" s="21">
        <f t="shared" si="6"/>
        <v>5.6527787499999995</v>
      </c>
      <c r="G8" s="21">
        <f t="shared" si="6"/>
        <v>19.166666666666668</v>
      </c>
      <c r="H8" s="20">
        <f t="shared" si="6"/>
        <v>17.354001666666669</v>
      </c>
      <c r="I8" s="21">
        <f t="shared" si="6"/>
        <v>21.222213333333332</v>
      </c>
      <c r="J8" s="21">
        <f t="shared" si="6"/>
        <v>13.48579</v>
      </c>
      <c r="K8" s="22">
        <f t="shared" si="6"/>
        <v>85.160209166666661</v>
      </c>
      <c r="L8" s="23">
        <f t="shared" si="6"/>
        <v>0.15076812499999998</v>
      </c>
      <c r="M8" s="24">
        <f t="shared" si="6"/>
        <v>9.2341875000000004E-2</v>
      </c>
      <c r="N8" s="21">
        <f t="shared" si="6"/>
        <v>96.347681583333326</v>
      </c>
      <c r="O8" s="21">
        <f t="shared" si="6"/>
        <v>3.6523184166666662</v>
      </c>
      <c r="P8" s="21">
        <f t="shared" si="6"/>
        <v>1.4546121249999999</v>
      </c>
      <c r="Q8" s="21">
        <f t="shared" si="6"/>
        <v>26.520833333333329</v>
      </c>
      <c r="R8" s="21">
        <f t="shared" si="6"/>
        <v>5.05</v>
      </c>
      <c r="S8" s="22">
        <f t="shared" si="6"/>
        <v>0.98962370833333324</v>
      </c>
      <c r="T8" s="21">
        <f t="shared" si="6"/>
        <v>30.612620833333335</v>
      </c>
      <c r="U8" s="21">
        <f t="shared" si="6"/>
        <v>3.5180379166666662</v>
      </c>
      <c r="V8" s="21">
        <f t="shared" si="6"/>
        <v>105.654522375</v>
      </c>
      <c r="W8" s="21">
        <f t="shared" si="6"/>
        <v>68.63924908333334</v>
      </c>
      <c r="X8" s="21">
        <f t="shared" si="6"/>
        <v>10.228705041666668</v>
      </c>
      <c r="Y8" s="21">
        <f t="shared" si="6"/>
        <v>21.132046083333336</v>
      </c>
      <c r="Z8" s="21">
        <f t="shared" si="6"/>
        <v>72.684306583333338</v>
      </c>
      <c r="AA8" s="21">
        <f>AVERAGE(AA62:AA85)</f>
        <v>3.2763120833333335</v>
      </c>
      <c r="AB8" s="21">
        <f>AVERAGE(AB62:AB85)</f>
        <v>24.039381375000001</v>
      </c>
      <c r="AC8" s="21">
        <f>AVERAGE(AC62:AC85)</f>
        <v>65.148587625000005</v>
      </c>
      <c r="AD8" s="21">
        <f>AVERAGE(AD62:AD85)</f>
        <v>16.515299624999994</v>
      </c>
      <c r="AE8" s="21">
        <f>AVERAGE(AE62:AE85)</f>
        <v>18.336112708333335</v>
      </c>
      <c r="AF8" s="21">
        <f t="shared" ref="AF8:AO8" si="7">AVERAGE(AF62:AF85)</f>
        <v>9.079413624999999</v>
      </c>
      <c r="AG8" s="21">
        <f t="shared" si="7"/>
        <v>5.2898014583333337</v>
      </c>
      <c r="AH8" s="21">
        <f t="shared" si="7"/>
        <v>10.271577208333333</v>
      </c>
      <c r="AI8" s="21">
        <f t="shared" si="7"/>
        <v>15.116194041666667</v>
      </c>
      <c r="AJ8" s="21">
        <f t="shared" si="7"/>
        <v>22.414261666666665</v>
      </c>
      <c r="AK8" s="21">
        <f t="shared" si="7"/>
        <v>11.063280208333333</v>
      </c>
      <c r="AL8" s="21">
        <f t="shared" si="7"/>
        <v>12.409290083333333</v>
      </c>
      <c r="AM8" s="21">
        <f t="shared" si="7"/>
        <v>3.7226431249999998</v>
      </c>
      <c r="AN8" s="21">
        <f t="shared" si="7"/>
        <v>5.7009405416666672</v>
      </c>
      <c r="AO8" s="21">
        <f t="shared" si="7"/>
        <v>0.24509804166666668</v>
      </c>
      <c r="AP8" s="20">
        <f t="shared" ref="AP8:AT8" si="8">AVERAGE(AP62:AP85)</f>
        <v>5.583333333333333</v>
      </c>
      <c r="AQ8" s="20">
        <f t="shared" si="8"/>
        <v>5.541666666666667</v>
      </c>
      <c r="AR8" s="21">
        <f t="shared" si="8"/>
        <v>5.875</v>
      </c>
      <c r="AS8" s="21">
        <f t="shared" si="8"/>
        <v>5.666666666666667</v>
      </c>
    </row>
    <row r="9" spans="1:46" s="15" customFormat="1" x14ac:dyDescent="0.35">
      <c r="B9" s="5"/>
      <c r="C9" s="21"/>
      <c r="D9" s="21"/>
      <c r="E9" s="21"/>
      <c r="F9" s="21"/>
      <c r="G9" s="21"/>
      <c r="H9" s="21"/>
      <c r="I9" s="21"/>
      <c r="J9" s="21"/>
      <c r="K9" s="22"/>
      <c r="L9" s="24"/>
      <c r="M9" s="24"/>
      <c r="N9" s="21"/>
      <c r="O9" s="21"/>
      <c r="P9" s="21"/>
      <c r="Q9" s="21"/>
      <c r="R9" s="21"/>
      <c r="S9" s="22"/>
      <c r="T9" s="21"/>
      <c r="U9" s="21"/>
      <c r="V9" s="21"/>
      <c r="W9" s="21"/>
      <c r="X9" s="21"/>
      <c r="Y9" s="21"/>
      <c r="Z9" s="21"/>
      <c r="AA9" s="21"/>
      <c r="AB9" s="21"/>
      <c r="AF9" s="21"/>
      <c r="AG9" s="21"/>
      <c r="AH9" s="21"/>
      <c r="AI9" s="21"/>
      <c r="AJ9" s="21"/>
      <c r="AK9" s="21"/>
      <c r="AL9" s="21"/>
      <c r="AM9" s="21"/>
      <c r="AN9" s="21"/>
      <c r="AO9" s="21"/>
    </row>
    <row r="10" spans="1:46" x14ac:dyDescent="0.35">
      <c r="B10" s="5" t="s">
        <v>35</v>
      </c>
      <c r="C10" s="2">
        <f t="shared" ref="C10:Z10" si="9">AVERAGE(C14:C85)</f>
        <v>2.8839533333333334</v>
      </c>
      <c r="D10" s="7">
        <f t="shared" si="9"/>
        <v>2.0407569444444444</v>
      </c>
      <c r="E10" s="7">
        <f t="shared" si="9"/>
        <v>3.7271497222222223</v>
      </c>
      <c r="F10" s="2">
        <f t="shared" si="9"/>
        <v>6.9606491666666681</v>
      </c>
      <c r="G10" s="2">
        <f t="shared" si="9"/>
        <v>23.055555555555557</v>
      </c>
      <c r="H10" s="2">
        <f t="shared" si="9"/>
        <v>17.620676666666668</v>
      </c>
      <c r="I10" s="7">
        <f t="shared" si="9"/>
        <v>21.311000833333342</v>
      </c>
      <c r="J10" s="7">
        <f t="shared" si="9"/>
        <v>13.930352500000001</v>
      </c>
      <c r="K10" s="1">
        <f t="shared" si="9"/>
        <v>83.913656249999988</v>
      </c>
      <c r="L10" s="16">
        <f t="shared" si="9"/>
        <v>0.14163465277777776</v>
      </c>
      <c r="M10" s="16">
        <f t="shared" si="9"/>
        <v>9.1682680555555576E-2</v>
      </c>
      <c r="N10" s="7">
        <f t="shared" si="9"/>
        <v>95.898726569444449</v>
      </c>
      <c r="O10" s="7">
        <f t="shared" si="9"/>
        <v>4.1502475416666682</v>
      </c>
      <c r="P10" s="7">
        <f t="shared" si="9"/>
        <v>1.5208458194444443</v>
      </c>
      <c r="Q10" s="2">
        <f t="shared" si="9"/>
        <v>27.058333333333334</v>
      </c>
      <c r="R10" s="2">
        <f t="shared" si="9"/>
        <v>5.1069444444444461</v>
      </c>
      <c r="S10" s="1">
        <f t="shared" si="9"/>
        <v>1.015880180555556</v>
      </c>
      <c r="T10" s="2">
        <f t="shared" si="9"/>
        <v>30.552270833333328</v>
      </c>
      <c r="U10" s="7">
        <f t="shared" si="9"/>
        <v>3.2535351944444444</v>
      </c>
      <c r="V10" s="2">
        <f t="shared" si="9"/>
        <v>69.542022180555563</v>
      </c>
      <c r="W10" s="25">
        <f t="shared" si="9"/>
        <v>67.845277430555541</v>
      </c>
      <c r="X10" s="25">
        <f t="shared" si="9"/>
        <v>9.9655125694444422</v>
      </c>
      <c r="Y10" s="25">
        <f t="shared" si="9"/>
        <v>22.189210111111112</v>
      </c>
      <c r="Z10" s="25">
        <f t="shared" si="9"/>
        <v>71.296381361111131</v>
      </c>
      <c r="AA10" s="25">
        <f>AVERAGE(AA14:AA85)</f>
        <v>3.0416393611111108</v>
      </c>
      <c r="AB10" s="25">
        <f>AVERAGE(AB14:AB85)</f>
        <v>25.661979319444452</v>
      </c>
      <c r="AC10" s="25">
        <f>AVERAGE(AC14:AC85)</f>
        <v>64.829749833333324</v>
      </c>
      <c r="AD10" s="25">
        <f>AVERAGE(AD14:AD85)</f>
        <v>16.468325569444445</v>
      </c>
      <c r="AE10" s="25">
        <f>AVERAGE(AE14:AE85)</f>
        <v>18.701924583333337</v>
      </c>
      <c r="AF10" s="7">
        <f t="shared" ref="AF10:AS10" si="10">AVERAGE(AF14:AF85)</f>
        <v>8.3618129027777783</v>
      </c>
      <c r="AG10" s="7">
        <f t="shared" si="10"/>
        <v>6.4746421111111099</v>
      </c>
      <c r="AH10" s="7">
        <f t="shared" si="10"/>
        <v>10.222989402777779</v>
      </c>
      <c r="AI10" s="7">
        <f t="shared" si="10"/>
        <v>14.630416444444446</v>
      </c>
      <c r="AJ10" s="7">
        <f t="shared" si="10"/>
        <v>19.496705847222227</v>
      </c>
      <c r="AK10" s="7">
        <f t="shared" si="10"/>
        <v>11.552720500000001</v>
      </c>
      <c r="AL10" s="7">
        <f t="shared" si="10"/>
        <v>8.6372678194444461</v>
      </c>
      <c r="AM10" s="2">
        <f t="shared" si="10"/>
        <v>3.4057758333333332</v>
      </c>
      <c r="AN10" s="2">
        <f t="shared" si="10"/>
        <v>4.8419545416666665</v>
      </c>
      <c r="AO10" s="2">
        <f t="shared" si="10"/>
        <v>1.5113807777777777</v>
      </c>
      <c r="AP10" s="2">
        <f t="shared" si="10"/>
        <v>5.4027777777777777</v>
      </c>
      <c r="AQ10" s="2">
        <f t="shared" si="10"/>
        <v>5.375</v>
      </c>
      <c r="AR10" s="2">
        <f t="shared" si="10"/>
        <v>5.8888888888888893</v>
      </c>
      <c r="AS10" s="2">
        <f t="shared" si="10"/>
        <v>5.5555555555555554</v>
      </c>
    </row>
    <row r="11" spans="1:46" s="15" customFormat="1" x14ac:dyDescent="0.35">
      <c r="C11" s="22"/>
      <c r="D11" s="22"/>
      <c r="E11" s="22"/>
      <c r="F11" s="22"/>
      <c r="G11" s="22"/>
      <c r="H11" s="22"/>
      <c r="I11" s="22"/>
      <c r="J11" s="22"/>
      <c r="K11" s="22"/>
      <c r="L11" s="24"/>
      <c r="M11" s="24"/>
      <c r="N11" s="22"/>
      <c r="O11" s="22"/>
      <c r="P11" s="22"/>
      <c r="Q11" s="22"/>
      <c r="R11" s="22"/>
      <c r="S11" s="22"/>
      <c r="T11" s="22"/>
      <c r="U11" s="22"/>
      <c r="AE11" s="15" t="s">
        <v>91</v>
      </c>
      <c r="AF11" s="21">
        <f>AF10</f>
        <v>8.3618129027777783</v>
      </c>
      <c r="AG11" s="21">
        <f t="shared" ref="AG11:AO11" si="11">AF11+AG10</f>
        <v>14.836455013888887</v>
      </c>
      <c r="AH11" s="21">
        <f t="shared" si="11"/>
        <v>25.059444416666665</v>
      </c>
      <c r="AI11" s="21">
        <f t="shared" si="11"/>
        <v>39.689860861111114</v>
      </c>
      <c r="AJ11" s="21">
        <f t="shared" si="11"/>
        <v>59.186566708333345</v>
      </c>
      <c r="AK11" s="21">
        <f t="shared" si="11"/>
        <v>70.739287208333351</v>
      </c>
      <c r="AL11" s="21">
        <f t="shared" si="11"/>
        <v>79.376555027777798</v>
      </c>
      <c r="AM11" s="21">
        <f t="shared" si="11"/>
        <v>82.782330861111134</v>
      </c>
      <c r="AN11" s="21">
        <f t="shared" si="11"/>
        <v>87.624285402777801</v>
      </c>
      <c r="AO11" s="21">
        <f t="shared" si="11"/>
        <v>89.135666180555575</v>
      </c>
    </row>
    <row r="12" spans="1:46" s="15" customFormat="1" x14ac:dyDescent="0.35">
      <c r="C12" s="22"/>
      <c r="D12" s="22"/>
      <c r="E12" s="22"/>
      <c r="F12" s="22"/>
      <c r="G12" s="22"/>
      <c r="H12" s="22"/>
      <c r="I12" s="22"/>
      <c r="J12" s="22"/>
      <c r="K12" s="22"/>
      <c r="L12" s="24"/>
      <c r="M12" s="24"/>
      <c r="N12" s="22"/>
      <c r="O12" s="22"/>
      <c r="P12" s="22"/>
      <c r="Q12" s="22"/>
      <c r="R12" s="22"/>
      <c r="S12" s="22"/>
      <c r="T12" s="22"/>
      <c r="U12" s="22"/>
      <c r="AG12" s="21"/>
      <c r="AL12" s="20">
        <f>100-AL11</f>
        <v>20.623444972222202</v>
      </c>
      <c r="AM12" s="22"/>
    </row>
    <row r="13" spans="1:46" s="15" customFormat="1" x14ac:dyDescent="0.35">
      <c r="C13" s="22"/>
      <c r="D13" s="22"/>
      <c r="E13" s="22"/>
      <c r="F13" s="22"/>
      <c r="G13" s="22"/>
      <c r="H13" s="22"/>
      <c r="I13" s="22"/>
      <c r="J13" s="22"/>
      <c r="K13" s="22"/>
      <c r="L13" s="24"/>
      <c r="M13" s="24"/>
      <c r="N13" s="22"/>
      <c r="O13" s="22"/>
      <c r="P13" s="22"/>
      <c r="Q13" s="22"/>
      <c r="R13" s="22"/>
      <c r="S13" s="22"/>
      <c r="T13" s="22"/>
      <c r="U13" s="22"/>
      <c r="AG13" s="21"/>
      <c r="AL13" s="21"/>
      <c r="AM13" s="22"/>
    </row>
    <row r="14" spans="1:46" x14ac:dyDescent="0.35">
      <c r="A14">
        <v>1</v>
      </c>
      <c r="B14" t="s">
        <v>88</v>
      </c>
      <c r="C14" s="1">
        <v>2.6455000000000002</v>
      </c>
      <c r="D14" s="1">
        <v>1.66666</v>
      </c>
      <c r="E14" s="1">
        <v>3.6243400000000001</v>
      </c>
      <c r="F14" s="1">
        <v>7.3333300000000001</v>
      </c>
      <c r="G14" s="1">
        <v>30</v>
      </c>
      <c r="H14" s="1">
        <v>15.53665</v>
      </c>
      <c r="I14" s="1">
        <v>20.481480000000001</v>
      </c>
      <c r="J14" s="1">
        <v>10.59182</v>
      </c>
      <c r="K14" s="1">
        <v>69.648840000000007</v>
      </c>
      <c r="L14" s="1">
        <v>7.3536000000000004E-2</v>
      </c>
      <c r="M14" s="16">
        <v>0.11883100000000001</v>
      </c>
      <c r="N14" s="1">
        <v>98.113208</v>
      </c>
      <c r="O14" s="1">
        <v>1.886792</v>
      </c>
      <c r="P14" s="1">
        <v>0</v>
      </c>
      <c r="Q14" s="1">
        <v>26</v>
      </c>
      <c r="R14" s="1">
        <v>5.4</v>
      </c>
      <c r="S14" s="1">
        <v>1.0166729999999999</v>
      </c>
      <c r="T14" s="1">
        <v>34.2761</v>
      </c>
      <c r="U14" s="1">
        <v>0</v>
      </c>
      <c r="V14" s="1">
        <v>0</v>
      </c>
      <c r="W14" s="1">
        <v>67.924527999999995</v>
      </c>
      <c r="X14" s="1">
        <v>9.4339619999999993</v>
      </c>
      <c r="Y14" s="1">
        <v>22.641508999999999</v>
      </c>
      <c r="Z14" s="1">
        <v>73.076922999999994</v>
      </c>
      <c r="AA14" s="1">
        <v>0</v>
      </c>
      <c r="AB14" s="1">
        <v>26.923076999999999</v>
      </c>
      <c r="AC14" s="1">
        <v>62.962963000000002</v>
      </c>
      <c r="AD14" s="1">
        <v>18.518519000000001</v>
      </c>
      <c r="AE14" s="1">
        <v>18.518519000000001</v>
      </c>
      <c r="AF14" s="1">
        <v>0</v>
      </c>
      <c r="AG14" s="1">
        <v>8.3333329999999997</v>
      </c>
      <c r="AH14" s="1">
        <v>33.333333000000003</v>
      </c>
      <c r="AI14" s="1">
        <v>8.3333329999999997</v>
      </c>
      <c r="AJ14" s="1">
        <v>25</v>
      </c>
      <c r="AK14" s="1">
        <v>16.666667</v>
      </c>
      <c r="AL14" s="1">
        <v>8.3333329999999997</v>
      </c>
      <c r="AM14" s="1">
        <v>0</v>
      </c>
      <c r="AN14" s="1">
        <v>0</v>
      </c>
      <c r="AO14" s="1">
        <v>0</v>
      </c>
      <c r="AP14" s="31">
        <v>6</v>
      </c>
      <c r="AQ14" s="32">
        <v>6</v>
      </c>
      <c r="AR14" s="31">
        <v>7</v>
      </c>
      <c r="AS14" s="31">
        <v>7</v>
      </c>
    </row>
    <row r="15" spans="1:46" x14ac:dyDescent="0.35">
      <c r="A15">
        <v>2</v>
      </c>
      <c r="B15" t="s">
        <v>88</v>
      </c>
      <c r="C15" s="1">
        <v>5</v>
      </c>
      <c r="D15" s="1">
        <v>0</v>
      </c>
      <c r="E15" s="1">
        <v>10</v>
      </c>
      <c r="F15" s="1">
        <v>5</v>
      </c>
      <c r="G15" s="1">
        <v>10</v>
      </c>
      <c r="H15" s="1">
        <v>19.54692</v>
      </c>
      <c r="I15" s="1">
        <v>25.31474</v>
      </c>
      <c r="J15" s="1">
        <v>13.7791</v>
      </c>
      <c r="K15" s="1">
        <v>67.625839999999997</v>
      </c>
      <c r="L15" s="1">
        <v>0.227657</v>
      </c>
      <c r="M15" s="16">
        <v>8.0175999999999997E-2</v>
      </c>
      <c r="N15" s="1">
        <v>96.721311</v>
      </c>
      <c r="O15" s="1">
        <v>4.9180330000000003</v>
      </c>
      <c r="P15" s="1">
        <v>0</v>
      </c>
      <c r="Q15" s="1">
        <v>26.9</v>
      </c>
      <c r="R15" s="1">
        <v>5</v>
      </c>
      <c r="S15" s="1">
        <v>0.83674300000000001</v>
      </c>
      <c r="T15" s="1">
        <v>26.2544</v>
      </c>
      <c r="U15" s="1">
        <v>0.3125</v>
      </c>
      <c r="V15" s="1">
        <v>0</v>
      </c>
      <c r="W15" s="1">
        <v>78.688524999999998</v>
      </c>
      <c r="X15" s="1">
        <v>9.8360660000000006</v>
      </c>
      <c r="Y15" s="1">
        <v>11.47541</v>
      </c>
      <c r="Z15" s="1">
        <v>85.714286000000001</v>
      </c>
      <c r="AA15" s="1">
        <v>0</v>
      </c>
      <c r="AB15" s="1">
        <v>14.285714</v>
      </c>
      <c r="AC15" s="1">
        <v>69.230768999999995</v>
      </c>
      <c r="AD15" s="1">
        <v>23.076923000000001</v>
      </c>
      <c r="AE15" s="1">
        <v>7.6923079999999997</v>
      </c>
      <c r="AF15" s="1">
        <v>14.285714</v>
      </c>
      <c r="AG15" s="1">
        <v>28.571428999999998</v>
      </c>
      <c r="AH15" s="1">
        <v>0</v>
      </c>
      <c r="AI15" s="1">
        <v>14.285714</v>
      </c>
      <c r="AJ15" s="1">
        <v>14.285714</v>
      </c>
      <c r="AK15" s="1">
        <v>0</v>
      </c>
      <c r="AL15" s="1">
        <v>14.285714</v>
      </c>
      <c r="AM15" s="1">
        <v>0</v>
      </c>
      <c r="AN15" s="1">
        <v>14.285714</v>
      </c>
      <c r="AO15" s="1">
        <v>0</v>
      </c>
      <c r="AP15" s="31">
        <v>6</v>
      </c>
      <c r="AQ15" s="32">
        <v>6</v>
      </c>
      <c r="AR15" s="31">
        <v>7</v>
      </c>
      <c r="AS15" s="31">
        <v>7</v>
      </c>
    </row>
    <row r="16" spans="1:46" x14ac:dyDescent="0.35">
      <c r="A16">
        <v>3</v>
      </c>
      <c r="B16" t="s">
        <v>88</v>
      </c>
      <c r="C16" s="1">
        <v>7.18262</v>
      </c>
      <c r="D16" s="1">
        <v>9.6296199999999992</v>
      </c>
      <c r="E16" s="1">
        <v>4.7356199999999999</v>
      </c>
      <c r="F16" s="1">
        <v>11.66667</v>
      </c>
      <c r="G16" s="1">
        <v>40</v>
      </c>
      <c r="H16" s="1">
        <v>18.092410000000001</v>
      </c>
      <c r="I16" s="1">
        <v>20.147659999999998</v>
      </c>
      <c r="J16" s="1">
        <v>16.03716</v>
      </c>
      <c r="K16" s="1">
        <v>84.323560000000001</v>
      </c>
      <c r="L16" s="1">
        <v>0.221058</v>
      </c>
      <c r="M16" s="16">
        <v>0.10903400000000001</v>
      </c>
      <c r="N16" s="1">
        <v>88.888889000000006</v>
      </c>
      <c r="O16" s="1">
        <v>11.111110999999999</v>
      </c>
      <c r="P16" s="1">
        <v>5.5555560000000002</v>
      </c>
      <c r="Q16" s="1">
        <v>26.7</v>
      </c>
      <c r="R16" s="1">
        <v>4.9000000000000004</v>
      </c>
      <c r="S16" s="1">
        <v>0.92880200000000002</v>
      </c>
      <c r="T16" s="1">
        <v>28.214400000000001</v>
      </c>
      <c r="U16" s="1">
        <v>6.0320369999999999</v>
      </c>
      <c r="V16" s="1">
        <v>0</v>
      </c>
      <c r="W16" s="1">
        <v>83.333332999999996</v>
      </c>
      <c r="X16" s="1">
        <v>5.5555560000000002</v>
      </c>
      <c r="Y16" s="1">
        <v>11.111110999999999</v>
      </c>
      <c r="Z16" s="1">
        <v>80</v>
      </c>
      <c r="AA16" s="1">
        <v>0</v>
      </c>
      <c r="AB16" s="1">
        <v>20</v>
      </c>
      <c r="AC16" s="1">
        <v>87.5</v>
      </c>
      <c r="AD16" s="1">
        <v>12.5</v>
      </c>
      <c r="AE16" s="1">
        <v>0</v>
      </c>
      <c r="AF16" s="1">
        <v>16.666667</v>
      </c>
      <c r="AG16" s="1">
        <v>0</v>
      </c>
      <c r="AH16" s="1">
        <v>33.333333000000003</v>
      </c>
      <c r="AI16" s="1">
        <v>0</v>
      </c>
      <c r="AJ16" s="1">
        <v>33.333333000000003</v>
      </c>
      <c r="AK16" s="1">
        <v>16.666667</v>
      </c>
      <c r="AL16" s="1">
        <v>0</v>
      </c>
      <c r="AM16" s="1">
        <v>0</v>
      </c>
      <c r="AN16" s="1">
        <v>0</v>
      </c>
      <c r="AO16" s="1">
        <v>0</v>
      </c>
      <c r="AP16" s="31">
        <v>5</v>
      </c>
      <c r="AQ16" s="32">
        <v>4</v>
      </c>
      <c r="AR16" s="31">
        <v>5</v>
      </c>
      <c r="AS16" s="31">
        <v>5</v>
      </c>
    </row>
    <row r="17" spans="1:46" x14ac:dyDescent="0.35">
      <c r="A17">
        <v>4</v>
      </c>
      <c r="B17" t="s">
        <v>88</v>
      </c>
      <c r="C17" s="1">
        <v>0.3125</v>
      </c>
      <c r="D17" s="1">
        <v>0.625</v>
      </c>
      <c r="E17" s="1">
        <v>0</v>
      </c>
      <c r="F17" s="1">
        <v>2</v>
      </c>
      <c r="G17" s="1">
        <v>10</v>
      </c>
      <c r="H17" s="1">
        <v>19.25517</v>
      </c>
      <c r="I17" s="1">
        <v>22.753160000000001</v>
      </c>
      <c r="J17" s="1">
        <v>15.75718</v>
      </c>
      <c r="K17" s="1">
        <v>62.735329999999998</v>
      </c>
      <c r="L17" s="1">
        <v>4.6817999999999999E-2</v>
      </c>
      <c r="M17" s="16">
        <v>8.5324999999999998E-2</v>
      </c>
      <c r="N17" s="1">
        <v>100</v>
      </c>
      <c r="O17" s="1">
        <v>0</v>
      </c>
      <c r="P17" s="1">
        <v>0</v>
      </c>
      <c r="Q17" s="1">
        <v>28.3</v>
      </c>
      <c r="R17" s="1">
        <v>5</v>
      </c>
      <c r="S17" s="1">
        <v>0.96333299999999999</v>
      </c>
      <c r="T17" s="1">
        <v>27.841200000000001</v>
      </c>
      <c r="U17" s="1">
        <v>0.859649</v>
      </c>
      <c r="V17" s="1">
        <v>0</v>
      </c>
      <c r="W17" s="1">
        <v>34.615385000000003</v>
      </c>
      <c r="X17" s="1">
        <v>30.769231000000001</v>
      </c>
      <c r="Y17" s="1">
        <v>34.615385000000003</v>
      </c>
      <c r="Z17" s="1">
        <v>34.615385000000003</v>
      </c>
      <c r="AA17" s="1">
        <v>11.538462000000001</v>
      </c>
      <c r="AB17" s="1">
        <v>53.846153999999999</v>
      </c>
      <c r="AC17" s="1">
        <v>34.615385000000003</v>
      </c>
      <c r="AD17" s="1">
        <v>50</v>
      </c>
      <c r="AE17" s="1">
        <v>15.384615</v>
      </c>
      <c r="AF17" s="1">
        <v>11.111110999999999</v>
      </c>
      <c r="AG17" s="1">
        <v>11.111110999999999</v>
      </c>
      <c r="AH17" s="1">
        <v>44.444443999999997</v>
      </c>
      <c r="AI17" s="1">
        <v>22.222221999999999</v>
      </c>
      <c r="AJ17" s="1">
        <v>5.5555560000000002</v>
      </c>
      <c r="AK17" s="1">
        <v>5.5555560000000002</v>
      </c>
      <c r="AL17" s="1">
        <v>0</v>
      </c>
      <c r="AM17" s="1">
        <v>0</v>
      </c>
      <c r="AN17" s="1">
        <v>0</v>
      </c>
      <c r="AO17" s="1">
        <v>0</v>
      </c>
      <c r="AP17" s="31">
        <v>7</v>
      </c>
      <c r="AQ17" s="32">
        <v>7</v>
      </c>
      <c r="AR17" s="31">
        <v>6</v>
      </c>
      <c r="AS17" s="31">
        <v>7</v>
      </c>
    </row>
    <row r="18" spans="1:46" x14ac:dyDescent="0.35">
      <c r="A18">
        <v>5</v>
      </c>
      <c r="B18" t="s">
        <v>88</v>
      </c>
      <c r="C18" s="1">
        <v>0</v>
      </c>
      <c r="D18" s="1">
        <v>0</v>
      </c>
      <c r="E18" s="1">
        <v>0</v>
      </c>
      <c r="F18" s="1">
        <v>0</v>
      </c>
      <c r="G18" s="1">
        <v>0</v>
      </c>
      <c r="H18" s="1">
        <v>20.762270000000001</v>
      </c>
      <c r="I18" s="1">
        <v>25.073080000000001</v>
      </c>
      <c r="J18" s="1">
        <v>16.451460000000001</v>
      </c>
      <c r="K18" s="1">
        <v>62.642679999999999</v>
      </c>
      <c r="L18" s="1">
        <v>9.3124999999999999E-2</v>
      </c>
      <c r="M18" s="16">
        <v>8.9956999999999995E-2</v>
      </c>
      <c r="N18" s="1">
        <v>100</v>
      </c>
      <c r="O18" s="1">
        <v>0</v>
      </c>
      <c r="P18" s="1">
        <v>0</v>
      </c>
      <c r="Q18" s="1">
        <v>25.8</v>
      </c>
      <c r="R18" s="1">
        <v>5</v>
      </c>
      <c r="S18" s="1">
        <v>0.96333299999999999</v>
      </c>
      <c r="T18" s="1">
        <v>24.862300000000001</v>
      </c>
      <c r="U18" s="1">
        <v>0</v>
      </c>
      <c r="V18" s="1">
        <v>0</v>
      </c>
      <c r="W18" s="1">
        <v>90.384614999999997</v>
      </c>
      <c r="X18" s="1">
        <v>9.6153849999999998</v>
      </c>
      <c r="Y18" s="1">
        <v>0</v>
      </c>
      <c r="Z18" s="1">
        <v>100</v>
      </c>
      <c r="AA18" s="1">
        <v>0</v>
      </c>
      <c r="AB18" s="1">
        <v>0</v>
      </c>
      <c r="AC18" s="1">
        <v>79.166667000000004</v>
      </c>
      <c r="AD18" s="1">
        <v>20.833333</v>
      </c>
      <c r="AE18" s="1">
        <v>0</v>
      </c>
      <c r="AF18" s="1">
        <v>0</v>
      </c>
      <c r="AG18" s="1">
        <v>0</v>
      </c>
      <c r="AH18" s="1">
        <v>0</v>
      </c>
      <c r="AI18" s="1">
        <v>0</v>
      </c>
      <c r="AJ18" s="1">
        <v>0</v>
      </c>
      <c r="AK18" s="1">
        <v>0</v>
      </c>
      <c r="AL18" s="1">
        <v>0</v>
      </c>
      <c r="AM18" s="1">
        <v>0</v>
      </c>
      <c r="AN18" s="1">
        <v>0</v>
      </c>
      <c r="AO18" s="1">
        <v>0</v>
      </c>
      <c r="AP18" s="31">
        <v>7</v>
      </c>
      <c r="AQ18" s="32">
        <v>7</v>
      </c>
      <c r="AR18" s="31">
        <v>6</v>
      </c>
      <c r="AS18" s="31">
        <v>4</v>
      </c>
      <c r="AT18" t="s">
        <v>205</v>
      </c>
    </row>
    <row r="19" spans="1:46" x14ac:dyDescent="0.35">
      <c r="A19">
        <v>6</v>
      </c>
      <c r="B19" t="s">
        <v>88</v>
      </c>
      <c r="C19" s="1">
        <v>2.80769</v>
      </c>
      <c r="D19" s="1">
        <v>0</v>
      </c>
      <c r="E19" s="1">
        <v>5.61538</v>
      </c>
      <c r="F19" s="1">
        <v>6.5</v>
      </c>
      <c r="G19" s="1">
        <v>20</v>
      </c>
      <c r="H19" s="1">
        <v>17.614930000000001</v>
      </c>
      <c r="I19" s="1">
        <v>20.395399999999999</v>
      </c>
      <c r="J19" s="1">
        <v>14.83446</v>
      </c>
      <c r="K19" s="1">
        <v>116.59139</v>
      </c>
      <c r="L19" s="1">
        <v>0.241924</v>
      </c>
      <c r="M19" s="16">
        <v>7.5670000000000001E-2</v>
      </c>
      <c r="N19" s="1">
        <v>96.296295999999998</v>
      </c>
      <c r="O19" s="1">
        <v>3.7037040000000001</v>
      </c>
      <c r="P19" s="1">
        <v>0</v>
      </c>
      <c r="Q19" s="1">
        <v>28.6</v>
      </c>
      <c r="R19" s="1">
        <v>5.0999999999999996</v>
      </c>
      <c r="S19" s="1">
        <v>0.95713999999999999</v>
      </c>
      <c r="T19" s="1">
        <v>27.0885</v>
      </c>
      <c r="U19" s="1">
        <v>10.565255000000001</v>
      </c>
      <c r="V19" s="1">
        <v>0</v>
      </c>
      <c r="W19" s="1">
        <v>81.481481000000002</v>
      </c>
      <c r="X19" s="1">
        <v>3.7037040000000001</v>
      </c>
      <c r="Y19" s="1">
        <v>14.814814999999999</v>
      </c>
      <c r="Z19" s="1">
        <v>85.185185000000004</v>
      </c>
      <c r="AA19" s="1">
        <v>0</v>
      </c>
      <c r="AB19" s="1">
        <v>14.814814999999999</v>
      </c>
      <c r="AC19" s="1">
        <v>77.777777999999998</v>
      </c>
      <c r="AD19" s="1">
        <v>7.4074070000000001</v>
      </c>
      <c r="AE19" s="1">
        <v>14.814814999999999</v>
      </c>
      <c r="AF19" s="1">
        <v>0</v>
      </c>
      <c r="AG19" s="1">
        <v>0</v>
      </c>
      <c r="AH19" s="1">
        <v>0</v>
      </c>
      <c r="AI19" s="1">
        <v>0</v>
      </c>
      <c r="AJ19" s="1">
        <v>50</v>
      </c>
      <c r="AK19" s="1">
        <v>12.5</v>
      </c>
      <c r="AL19" s="1">
        <v>12.5</v>
      </c>
      <c r="AM19" s="1">
        <v>12.5</v>
      </c>
      <c r="AN19" s="1">
        <v>12.5</v>
      </c>
      <c r="AO19" s="1">
        <v>0</v>
      </c>
      <c r="AP19" s="31">
        <v>7</v>
      </c>
      <c r="AQ19" s="31">
        <v>6</v>
      </c>
      <c r="AR19" s="31">
        <v>7</v>
      </c>
      <c r="AS19" s="31">
        <v>6</v>
      </c>
      <c r="AT19" t="s">
        <v>206</v>
      </c>
    </row>
    <row r="20" spans="1:46" x14ac:dyDescent="0.35">
      <c r="A20">
        <v>7</v>
      </c>
      <c r="B20" t="s">
        <v>88</v>
      </c>
      <c r="C20" s="1">
        <v>5.1334999999999997</v>
      </c>
      <c r="D20" s="1">
        <v>2.2222200000000001</v>
      </c>
      <c r="E20" s="1">
        <v>8.0447799999999994</v>
      </c>
      <c r="F20" s="1">
        <v>13.16667</v>
      </c>
      <c r="G20" s="1">
        <v>40</v>
      </c>
      <c r="H20" s="1">
        <v>14.628</v>
      </c>
      <c r="I20" s="1">
        <v>19.480340000000002</v>
      </c>
      <c r="J20" s="1">
        <v>9.7756600000000002</v>
      </c>
      <c r="K20" s="1">
        <v>94.306229999999999</v>
      </c>
      <c r="L20" s="1">
        <v>0.199013</v>
      </c>
      <c r="M20" s="16">
        <v>0.110379</v>
      </c>
      <c r="N20" s="1">
        <v>84.482759000000001</v>
      </c>
      <c r="O20" s="1">
        <v>15.517241</v>
      </c>
      <c r="P20" s="1">
        <v>3.4482759999999999</v>
      </c>
      <c r="Q20" s="1">
        <v>27.6</v>
      </c>
      <c r="R20" s="1">
        <v>5.0999999999999996</v>
      </c>
      <c r="S20" s="1">
        <v>0.93353299999999995</v>
      </c>
      <c r="T20" s="1">
        <v>34.462899999999998</v>
      </c>
      <c r="U20" s="1">
        <v>2.8060969999999998</v>
      </c>
      <c r="V20" s="1">
        <v>0</v>
      </c>
      <c r="W20" s="1">
        <v>84.482759000000001</v>
      </c>
      <c r="X20" s="1">
        <v>1.7241379999999999</v>
      </c>
      <c r="Y20" s="1">
        <v>13.793103</v>
      </c>
      <c r="Z20" s="1">
        <v>82.758621000000005</v>
      </c>
      <c r="AA20" s="1">
        <v>0</v>
      </c>
      <c r="AB20" s="1">
        <v>17.241378999999998</v>
      </c>
      <c r="AC20" s="1">
        <v>86.206896999999998</v>
      </c>
      <c r="AD20" s="1">
        <v>3.4482759999999999</v>
      </c>
      <c r="AE20" s="1">
        <v>10.344828</v>
      </c>
      <c r="AF20" s="1">
        <v>12.5</v>
      </c>
      <c r="AG20" s="1">
        <v>12.5</v>
      </c>
      <c r="AH20" s="1">
        <v>0</v>
      </c>
      <c r="AI20" s="1">
        <v>0</v>
      </c>
      <c r="AJ20" s="1">
        <v>12.5</v>
      </c>
      <c r="AK20" s="1">
        <v>25</v>
      </c>
      <c r="AL20" s="1">
        <v>12.5</v>
      </c>
      <c r="AM20" s="1">
        <v>0</v>
      </c>
      <c r="AN20" s="1">
        <v>12.5</v>
      </c>
      <c r="AO20" s="1">
        <v>0</v>
      </c>
      <c r="AP20" s="31">
        <v>3</v>
      </c>
      <c r="AQ20" s="31">
        <v>5</v>
      </c>
      <c r="AR20" s="31">
        <v>6</v>
      </c>
      <c r="AS20" s="31">
        <v>6</v>
      </c>
    </row>
    <row r="21" spans="1:46" x14ac:dyDescent="0.35">
      <c r="A21">
        <v>8</v>
      </c>
      <c r="B21" t="s">
        <v>88</v>
      </c>
      <c r="C21" s="1">
        <v>3.1826699999999999</v>
      </c>
      <c r="D21" s="1">
        <v>3.9860199999999999</v>
      </c>
      <c r="E21" s="1">
        <v>2.3793199999999999</v>
      </c>
      <c r="F21" s="1">
        <v>13.16667</v>
      </c>
      <c r="G21" s="1">
        <v>50</v>
      </c>
      <c r="H21" s="1">
        <v>15.35392</v>
      </c>
      <c r="I21" s="1">
        <v>17.069299999999998</v>
      </c>
      <c r="J21" s="1">
        <v>13.638540000000001</v>
      </c>
      <c r="K21" s="1">
        <v>79.998469999999998</v>
      </c>
      <c r="L21" s="1">
        <v>5.6392999999999999E-2</v>
      </c>
      <c r="M21" s="16">
        <v>0.11011899999999999</v>
      </c>
      <c r="N21" s="1">
        <v>98</v>
      </c>
      <c r="O21" s="1">
        <v>2</v>
      </c>
      <c r="P21" s="1">
        <v>0</v>
      </c>
      <c r="Q21" s="1">
        <v>28</v>
      </c>
      <c r="R21" s="1">
        <v>5</v>
      </c>
      <c r="S21" s="1">
        <v>1.000005</v>
      </c>
      <c r="T21" s="1">
        <v>32.412500000000001</v>
      </c>
      <c r="U21" s="1">
        <v>0</v>
      </c>
      <c r="V21" s="1">
        <v>0</v>
      </c>
      <c r="W21" s="1">
        <v>40</v>
      </c>
      <c r="X21" s="1">
        <v>8</v>
      </c>
      <c r="Y21" s="1">
        <v>52</v>
      </c>
      <c r="Z21" s="1">
        <v>40</v>
      </c>
      <c r="AA21" s="1">
        <v>4</v>
      </c>
      <c r="AB21" s="1">
        <v>56</v>
      </c>
      <c r="AC21" s="1">
        <v>40</v>
      </c>
      <c r="AD21" s="1">
        <v>12</v>
      </c>
      <c r="AE21" s="1">
        <v>48</v>
      </c>
      <c r="AF21" s="1">
        <v>11.538462000000001</v>
      </c>
      <c r="AG21" s="1">
        <v>15.384615</v>
      </c>
      <c r="AH21" s="1">
        <v>26.923076999999999</v>
      </c>
      <c r="AI21" s="1">
        <v>15.384615</v>
      </c>
      <c r="AJ21" s="1">
        <v>19.230768999999999</v>
      </c>
      <c r="AK21" s="1">
        <v>0</v>
      </c>
      <c r="AL21" s="1">
        <v>0</v>
      </c>
      <c r="AM21" s="1">
        <v>0</v>
      </c>
      <c r="AN21" s="1">
        <v>3.8461539999999999</v>
      </c>
      <c r="AO21" s="1">
        <v>3.8461539999999999</v>
      </c>
      <c r="AP21" s="31">
        <v>7</v>
      </c>
      <c r="AQ21" s="31">
        <v>7</v>
      </c>
      <c r="AR21" s="31">
        <v>7</v>
      </c>
      <c r="AS21" s="31">
        <v>7</v>
      </c>
    </row>
    <row r="22" spans="1:46" x14ac:dyDescent="0.35">
      <c r="A22">
        <v>9</v>
      </c>
      <c r="B22" t="s">
        <v>88</v>
      </c>
      <c r="C22" s="1">
        <v>4.3317500000000004</v>
      </c>
      <c r="D22" s="1">
        <v>5.2381000000000002</v>
      </c>
      <c r="E22" s="1">
        <v>3.4253999999999998</v>
      </c>
      <c r="F22" s="1">
        <v>10.33333</v>
      </c>
      <c r="G22" s="1">
        <v>40</v>
      </c>
      <c r="H22" s="1">
        <v>18.035049999999998</v>
      </c>
      <c r="I22" s="1">
        <v>20.602</v>
      </c>
      <c r="J22" s="1">
        <v>15.4681</v>
      </c>
      <c r="K22" s="1">
        <v>65.787180000000006</v>
      </c>
      <c r="L22" s="1">
        <v>9.8519999999999996E-2</v>
      </c>
      <c r="M22" s="16">
        <v>8.5586999999999996E-2</v>
      </c>
      <c r="N22" s="1">
        <v>100</v>
      </c>
      <c r="O22" s="1">
        <v>0</v>
      </c>
      <c r="P22" s="1">
        <v>0</v>
      </c>
      <c r="Q22" s="1">
        <v>29.6</v>
      </c>
      <c r="R22" s="1">
        <v>5.5</v>
      </c>
      <c r="S22" s="1">
        <v>1</v>
      </c>
      <c r="T22" s="1">
        <v>30.783300000000001</v>
      </c>
      <c r="U22" s="1">
        <v>0</v>
      </c>
      <c r="V22" s="1">
        <v>0</v>
      </c>
      <c r="W22" s="1">
        <v>72.727272999999997</v>
      </c>
      <c r="X22" s="1">
        <v>7.2727269999999997</v>
      </c>
      <c r="Y22" s="1">
        <v>20</v>
      </c>
      <c r="Z22" s="1">
        <v>78.571428999999995</v>
      </c>
      <c r="AA22" s="1">
        <v>0</v>
      </c>
      <c r="AB22" s="1">
        <v>21.428571000000002</v>
      </c>
      <c r="AC22" s="1">
        <v>66.666667000000004</v>
      </c>
      <c r="AD22" s="1">
        <v>14.814814999999999</v>
      </c>
      <c r="AE22" s="1">
        <v>18.518519000000001</v>
      </c>
      <c r="AF22" s="1">
        <v>9.0909089999999999</v>
      </c>
      <c r="AG22" s="1">
        <v>0</v>
      </c>
      <c r="AH22" s="1">
        <v>18.181818</v>
      </c>
      <c r="AI22" s="1">
        <v>27.272727</v>
      </c>
      <c r="AJ22" s="1">
        <v>9.0909089999999999</v>
      </c>
      <c r="AK22" s="1">
        <v>9.0909089999999999</v>
      </c>
      <c r="AL22" s="1">
        <v>9.0909089999999999</v>
      </c>
      <c r="AM22" s="1">
        <v>9.0909089999999999</v>
      </c>
      <c r="AN22" s="1">
        <v>9.0909089999999999</v>
      </c>
      <c r="AO22" s="1">
        <v>0</v>
      </c>
      <c r="AP22" s="31">
        <v>3</v>
      </c>
      <c r="AQ22" s="31">
        <v>3</v>
      </c>
      <c r="AR22" s="31">
        <v>5</v>
      </c>
      <c r="AS22" s="31">
        <v>5</v>
      </c>
      <c r="AT22" t="s">
        <v>207</v>
      </c>
    </row>
    <row r="23" spans="1:46" x14ac:dyDescent="0.35">
      <c r="A23">
        <v>10</v>
      </c>
      <c r="B23" t="s">
        <v>88</v>
      </c>
      <c r="C23" s="1">
        <v>4.3958199999999996</v>
      </c>
      <c r="D23" s="1">
        <v>1.7391399999999999</v>
      </c>
      <c r="E23" s="1">
        <v>7.0525000000000002</v>
      </c>
      <c r="F23" s="1">
        <v>23</v>
      </c>
      <c r="G23" s="1">
        <v>60</v>
      </c>
      <c r="H23" s="1">
        <v>24.85061</v>
      </c>
      <c r="I23" s="1">
        <v>24.555579999999999</v>
      </c>
      <c r="J23" s="1">
        <v>25.14564</v>
      </c>
      <c r="K23" s="1">
        <v>65.238209999999995</v>
      </c>
      <c r="L23" s="1">
        <v>7.8338000000000005E-2</v>
      </c>
      <c r="M23" s="16">
        <v>8.0354999999999996E-2</v>
      </c>
      <c r="N23" s="1">
        <v>96.226415000000003</v>
      </c>
      <c r="O23" s="1">
        <v>3.7735850000000002</v>
      </c>
      <c r="P23" s="1">
        <v>0</v>
      </c>
      <c r="Q23" s="1">
        <v>28.6</v>
      </c>
      <c r="R23" s="1">
        <v>5.2</v>
      </c>
      <c r="S23" s="1">
        <v>0.99071699999999996</v>
      </c>
      <c r="T23" s="1">
        <v>21.534199999999998</v>
      </c>
      <c r="U23" s="1">
        <v>0</v>
      </c>
      <c r="V23" s="1">
        <v>0</v>
      </c>
      <c r="W23" s="1">
        <v>90.566038000000006</v>
      </c>
      <c r="X23" s="1">
        <v>1.886792</v>
      </c>
      <c r="Y23" s="1">
        <v>7.5471700000000004</v>
      </c>
      <c r="Z23" s="1">
        <v>93.103448</v>
      </c>
      <c r="AA23" s="1">
        <v>0</v>
      </c>
      <c r="AB23" s="1">
        <v>6.8965519999999998</v>
      </c>
      <c r="AC23" s="1">
        <v>87.5</v>
      </c>
      <c r="AD23" s="1">
        <v>4.1666670000000003</v>
      </c>
      <c r="AE23" s="1">
        <v>8.3333329999999997</v>
      </c>
      <c r="AF23" s="1">
        <v>25</v>
      </c>
      <c r="AG23" s="1">
        <v>0</v>
      </c>
      <c r="AH23" s="1">
        <v>0</v>
      </c>
      <c r="AI23" s="1">
        <v>0</v>
      </c>
      <c r="AJ23" s="1">
        <v>0</v>
      </c>
      <c r="AK23" s="1">
        <v>0</v>
      </c>
      <c r="AL23" s="1">
        <v>0</v>
      </c>
      <c r="AM23" s="1">
        <v>0</v>
      </c>
      <c r="AN23" s="1">
        <v>0</v>
      </c>
      <c r="AO23" s="1">
        <v>0</v>
      </c>
      <c r="AP23" s="31">
        <v>3</v>
      </c>
      <c r="AQ23" s="31">
        <v>3</v>
      </c>
      <c r="AR23" s="31">
        <v>4</v>
      </c>
      <c r="AS23" s="31">
        <v>4</v>
      </c>
    </row>
    <row r="24" spans="1:46" x14ac:dyDescent="0.35">
      <c r="A24">
        <v>11</v>
      </c>
      <c r="B24" t="s">
        <v>88</v>
      </c>
      <c r="C24" s="1">
        <v>1.0344800000000001</v>
      </c>
      <c r="D24" s="1">
        <v>2.0689600000000001</v>
      </c>
      <c r="E24" s="1">
        <v>0</v>
      </c>
      <c r="F24" s="1">
        <v>1.6666700000000001</v>
      </c>
      <c r="G24" s="1">
        <v>10</v>
      </c>
      <c r="H24" s="1">
        <v>21.10228</v>
      </c>
      <c r="I24" s="1">
        <v>27.566240000000001</v>
      </c>
      <c r="J24" s="1">
        <v>14.63832</v>
      </c>
      <c r="K24" s="1">
        <v>50.856580000000001</v>
      </c>
      <c r="L24" s="1">
        <v>7.5906000000000001E-2</v>
      </c>
      <c r="M24" s="16">
        <v>8.9781E-2</v>
      </c>
      <c r="N24" s="1">
        <v>100</v>
      </c>
      <c r="O24" s="1">
        <v>0</v>
      </c>
      <c r="P24" s="1">
        <v>0</v>
      </c>
      <c r="Q24" s="1">
        <v>29</v>
      </c>
      <c r="R24" s="1">
        <v>5.5</v>
      </c>
      <c r="S24" s="1">
        <v>0.97320899999999999</v>
      </c>
      <c r="T24" s="1">
        <v>27.179300000000001</v>
      </c>
      <c r="U24" s="1">
        <v>0</v>
      </c>
      <c r="V24" s="1">
        <v>0</v>
      </c>
      <c r="W24" s="1">
        <v>61.403509</v>
      </c>
      <c r="X24" s="1">
        <v>17.543859999999999</v>
      </c>
      <c r="Y24" s="1">
        <v>21.052631999999999</v>
      </c>
      <c r="Z24" s="1">
        <v>66.666667000000004</v>
      </c>
      <c r="AA24" s="1">
        <v>3.3333330000000001</v>
      </c>
      <c r="AB24" s="1">
        <v>30</v>
      </c>
      <c r="AC24" s="1">
        <v>55.555556000000003</v>
      </c>
      <c r="AD24" s="1">
        <v>33.333333000000003</v>
      </c>
      <c r="AE24" s="1">
        <v>11.111110999999999</v>
      </c>
      <c r="AF24" s="1">
        <v>8.3333329999999997</v>
      </c>
      <c r="AG24" s="1">
        <v>0</v>
      </c>
      <c r="AH24" s="1">
        <v>0</v>
      </c>
      <c r="AI24" s="1">
        <v>50</v>
      </c>
      <c r="AJ24" s="1">
        <v>16.666667</v>
      </c>
      <c r="AK24" s="1">
        <v>8.3333329999999997</v>
      </c>
      <c r="AL24" s="1">
        <v>8.3333329999999997</v>
      </c>
      <c r="AM24" s="1">
        <v>8.3333329999999997</v>
      </c>
      <c r="AN24" s="1">
        <v>0</v>
      </c>
      <c r="AO24" s="1">
        <v>0</v>
      </c>
      <c r="AP24" s="31">
        <v>6</v>
      </c>
      <c r="AQ24" s="31">
        <v>6</v>
      </c>
      <c r="AR24" s="31">
        <v>6</v>
      </c>
      <c r="AS24" s="31">
        <v>6</v>
      </c>
      <c r="AT24" t="s">
        <v>208</v>
      </c>
    </row>
    <row r="25" spans="1:46" x14ac:dyDescent="0.35">
      <c r="A25">
        <v>12</v>
      </c>
      <c r="B25" t="s">
        <v>88</v>
      </c>
      <c r="C25" s="1">
        <v>5.7191099999999997</v>
      </c>
      <c r="D25" s="1">
        <v>7.8571400000000002</v>
      </c>
      <c r="E25" s="1">
        <v>3.58108</v>
      </c>
      <c r="F25" s="1">
        <v>9.6666699999999999</v>
      </c>
      <c r="G25" s="1">
        <v>30</v>
      </c>
      <c r="H25" s="1">
        <v>12.802960000000001</v>
      </c>
      <c r="I25" s="1">
        <v>14.834759999999999</v>
      </c>
      <c r="J25" s="1">
        <v>10.77116</v>
      </c>
      <c r="K25" s="1">
        <v>72.191810000000004</v>
      </c>
      <c r="L25" s="1">
        <v>8.1706000000000001E-2</v>
      </c>
      <c r="M25" s="16">
        <v>0.101254</v>
      </c>
      <c r="N25" s="1">
        <v>100</v>
      </c>
      <c r="O25" s="1">
        <v>1.886792</v>
      </c>
      <c r="P25" s="1">
        <v>0</v>
      </c>
      <c r="Q25" s="1">
        <v>27.3</v>
      </c>
      <c r="R25" s="1">
        <v>5.3</v>
      </c>
      <c r="S25" s="1">
        <v>1.005717</v>
      </c>
      <c r="T25" s="1">
        <v>35.483499999999999</v>
      </c>
      <c r="U25" s="1">
        <v>0.96774199999999999</v>
      </c>
      <c r="V25" s="1">
        <v>0</v>
      </c>
      <c r="W25" s="1">
        <v>26.415094</v>
      </c>
      <c r="X25" s="1">
        <v>15.094340000000001</v>
      </c>
      <c r="Y25" s="1">
        <v>58.490566000000001</v>
      </c>
      <c r="Z25" s="1">
        <v>25.925926</v>
      </c>
      <c r="AA25" s="1">
        <v>11.111110999999999</v>
      </c>
      <c r="AB25" s="1">
        <v>62.962963000000002</v>
      </c>
      <c r="AC25" s="1">
        <v>26.923076999999999</v>
      </c>
      <c r="AD25" s="1">
        <v>19.230768999999999</v>
      </c>
      <c r="AE25" s="1">
        <v>53.846153999999999</v>
      </c>
      <c r="AF25" s="1">
        <v>22.580645000000001</v>
      </c>
      <c r="AG25" s="1">
        <v>29.032257999999999</v>
      </c>
      <c r="AH25" s="1">
        <v>12.903226</v>
      </c>
      <c r="AI25" s="1">
        <v>22.580645000000001</v>
      </c>
      <c r="AJ25" s="1">
        <v>9.6774190000000004</v>
      </c>
      <c r="AK25" s="1">
        <v>0</v>
      </c>
      <c r="AL25" s="1">
        <v>3.225806</v>
      </c>
      <c r="AM25" s="1">
        <v>0</v>
      </c>
      <c r="AN25" s="1">
        <v>0</v>
      </c>
      <c r="AO25" s="1">
        <v>0</v>
      </c>
      <c r="AP25" s="31">
        <v>6</v>
      </c>
      <c r="AQ25" s="31">
        <v>6</v>
      </c>
      <c r="AR25" s="31">
        <v>6</v>
      </c>
      <c r="AS25" s="31">
        <v>5</v>
      </c>
    </row>
    <row r="26" spans="1:46" x14ac:dyDescent="0.35">
      <c r="A26">
        <v>13</v>
      </c>
      <c r="B26" t="s">
        <v>88</v>
      </c>
      <c r="C26" s="1">
        <v>13.158530000000001</v>
      </c>
      <c r="D26" s="1">
        <v>1.8181799999999999</v>
      </c>
      <c r="E26" s="1">
        <v>24.49888</v>
      </c>
      <c r="F26" s="1">
        <v>25.5</v>
      </c>
      <c r="G26" s="1">
        <v>50</v>
      </c>
      <c r="H26" s="1">
        <v>11.90367</v>
      </c>
      <c r="I26" s="1">
        <v>11.85646</v>
      </c>
      <c r="J26" s="1">
        <v>11.95088</v>
      </c>
      <c r="K26" s="1">
        <v>77.090199999999996</v>
      </c>
      <c r="L26" s="1">
        <v>0.23505899999999999</v>
      </c>
      <c r="M26" s="16">
        <v>0.105812</v>
      </c>
      <c r="N26" s="1">
        <v>91.666667000000004</v>
      </c>
      <c r="O26" s="1">
        <v>8.3333329999999997</v>
      </c>
      <c r="P26" s="1">
        <v>2.0833330000000001</v>
      </c>
      <c r="Q26" s="1">
        <v>25.5</v>
      </c>
      <c r="R26" s="1">
        <v>5.0999999999999996</v>
      </c>
      <c r="S26" s="1">
        <v>1.1750320000000001</v>
      </c>
      <c r="T26" s="1">
        <v>41.082299999999996</v>
      </c>
      <c r="U26" s="1">
        <v>0.64516099999999998</v>
      </c>
      <c r="V26" s="1">
        <v>0</v>
      </c>
      <c r="W26" s="1">
        <v>39.583333000000003</v>
      </c>
      <c r="X26" s="1">
        <v>6.25</v>
      </c>
      <c r="Y26" s="1">
        <v>54.166666999999997</v>
      </c>
      <c r="Z26" s="1">
        <v>29.166667</v>
      </c>
      <c r="AA26" s="1">
        <v>0</v>
      </c>
      <c r="AB26" s="1">
        <v>70.833332999999996</v>
      </c>
      <c r="AC26" s="1">
        <v>50</v>
      </c>
      <c r="AD26" s="1">
        <v>12.5</v>
      </c>
      <c r="AE26" s="1">
        <v>37.5</v>
      </c>
      <c r="AF26" s="1">
        <v>15.384615</v>
      </c>
      <c r="AG26" s="1">
        <v>15.384615</v>
      </c>
      <c r="AH26" s="1">
        <v>15.384615</v>
      </c>
      <c r="AI26" s="1">
        <v>15.384615</v>
      </c>
      <c r="AJ26" s="1">
        <v>19.230768999999999</v>
      </c>
      <c r="AK26" s="1">
        <v>7.6923079999999997</v>
      </c>
      <c r="AL26" s="1">
        <v>0</v>
      </c>
      <c r="AM26" s="1">
        <v>0</v>
      </c>
      <c r="AN26" s="1">
        <v>3.8461539999999999</v>
      </c>
      <c r="AO26" s="1">
        <v>0</v>
      </c>
      <c r="AP26" s="31">
        <v>3</v>
      </c>
      <c r="AQ26" s="31">
        <v>5</v>
      </c>
      <c r="AR26" s="31">
        <v>6</v>
      </c>
      <c r="AS26" s="31">
        <v>3</v>
      </c>
      <c r="AT26" t="s">
        <v>209</v>
      </c>
    </row>
    <row r="27" spans="1:46" x14ac:dyDescent="0.35">
      <c r="A27">
        <v>14</v>
      </c>
      <c r="B27" t="s">
        <v>88</v>
      </c>
      <c r="C27" s="1">
        <v>2.1131199999999999</v>
      </c>
      <c r="D27" s="1">
        <v>2.5</v>
      </c>
      <c r="E27" s="1">
        <v>1.72624</v>
      </c>
      <c r="F27" s="1">
        <v>7.0000099999999996</v>
      </c>
      <c r="G27" s="1">
        <v>40</v>
      </c>
      <c r="H27" s="1">
        <v>19.459340000000001</v>
      </c>
      <c r="I27" s="1">
        <v>23.704039999999999</v>
      </c>
      <c r="J27" s="1">
        <v>15.214639999999999</v>
      </c>
      <c r="K27" s="1">
        <v>51.149189999999997</v>
      </c>
      <c r="L27" s="1">
        <v>0.120169</v>
      </c>
      <c r="M27" s="16">
        <v>8.3468000000000001E-2</v>
      </c>
      <c r="N27" s="1">
        <v>98.113208</v>
      </c>
      <c r="O27" s="1">
        <v>1.886792</v>
      </c>
      <c r="P27" s="1">
        <v>1.886792</v>
      </c>
      <c r="Q27" s="1">
        <v>28</v>
      </c>
      <c r="R27" s="1">
        <v>5.0999999999999996</v>
      </c>
      <c r="S27" s="1">
        <v>0.97142799999999996</v>
      </c>
      <c r="T27" s="1">
        <v>29.654299999999999</v>
      </c>
      <c r="U27" s="1">
        <v>1.3043480000000001</v>
      </c>
      <c r="V27" s="1">
        <v>0</v>
      </c>
      <c r="W27" s="1">
        <v>92.452830000000006</v>
      </c>
      <c r="X27" s="1">
        <v>7.5471700000000004</v>
      </c>
      <c r="Y27" s="1">
        <v>0</v>
      </c>
      <c r="Z27" s="1">
        <v>100</v>
      </c>
      <c r="AA27" s="1">
        <v>0</v>
      </c>
      <c r="AB27" s="1">
        <v>0</v>
      </c>
      <c r="AC27" s="1">
        <v>85.185185000000004</v>
      </c>
      <c r="AD27" s="1">
        <v>14.814814999999999</v>
      </c>
      <c r="AE27" s="1">
        <v>0</v>
      </c>
      <c r="AF27" s="1">
        <v>0</v>
      </c>
      <c r="AG27" s="1">
        <v>0</v>
      </c>
      <c r="AH27" s="1">
        <v>0</v>
      </c>
      <c r="AI27" s="1">
        <v>0</v>
      </c>
      <c r="AJ27" s="1">
        <v>0</v>
      </c>
      <c r="AK27" s="1">
        <v>0</v>
      </c>
      <c r="AL27" s="1">
        <v>0</v>
      </c>
      <c r="AM27" s="1">
        <v>0</v>
      </c>
      <c r="AN27" s="1">
        <v>0</v>
      </c>
      <c r="AO27" s="1">
        <v>0</v>
      </c>
      <c r="AP27" s="31">
        <v>5</v>
      </c>
      <c r="AQ27" s="31">
        <v>4</v>
      </c>
      <c r="AR27" s="31">
        <v>4</v>
      </c>
      <c r="AS27" s="31">
        <v>6</v>
      </c>
      <c r="AT27" t="s">
        <v>210</v>
      </c>
    </row>
    <row r="28" spans="1:46" x14ac:dyDescent="0.35">
      <c r="A28">
        <v>15</v>
      </c>
      <c r="B28" t="s">
        <v>88</v>
      </c>
      <c r="C28" s="1">
        <v>0.625</v>
      </c>
      <c r="D28" s="1">
        <v>0</v>
      </c>
      <c r="E28" s="1">
        <v>1.25</v>
      </c>
      <c r="F28" s="1">
        <v>1.6666700000000001</v>
      </c>
      <c r="G28" s="1">
        <v>10</v>
      </c>
      <c r="H28" s="1">
        <v>22.369219999999999</v>
      </c>
      <c r="I28" s="1">
        <v>26.50572</v>
      </c>
      <c r="J28" s="1">
        <v>18.23272</v>
      </c>
      <c r="K28" s="1">
        <v>123.37794</v>
      </c>
      <c r="L28" s="1">
        <v>0.11680599999999999</v>
      </c>
      <c r="M28" s="16">
        <v>0.112706</v>
      </c>
      <c r="N28" s="1">
        <v>100</v>
      </c>
      <c r="O28" s="1">
        <v>0</v>
      </c>
      <c r="P28" s="1">
        <v>0</v>
      </c>
      <c r="Q28" s="1">
        <v>28.3</v>
      </c>
      <c r="R28" s="1">
        <v>5.2</v>
      </c>
      <c r="S28" s="1">
        <v>0.97142399999999995</v>
      </c>
      <c r="T28" s="1">
        <v>25.1648</v>
      </c>
      <c r="U28" s="1">
        <v>18.984487999999999</v>
      </c>
      <c r="V28" s="1">
        <v>0</v>
      </c>
      <c r="W28" s="1">
        <v>100</v>
      </c>
      <c r="X28" s="1">
        <v>0</v>
      </c>
      <c r="Y28" s="1">
        <v>0</v>
      </c>
      <c r="Z28" s="1">
        <v>100</v>
      </c>
      <c r="AA28" s="1">
        <v>0</v>
      </c>
      <c r="AB28" s="1">
        <v>0</v>
      </c>
      <c r="AC28" s="1">
        <v>100</v>
      </c>
      <c r="AD28" s="1">
        <v>0</v>
      </c>
      <c r="AE28" s="1">
        <v>0</v>
      </c>
      <c r="AF28" s="1">
        <v>0</v>
      </c>
      <c r="AG28" s="1">
        <v>0</v>
      </c>
      <c r="AH28" s="1">
        <v>0</v>
      </c>
      <c r="AI28" s="1">
        <v>0</v>
      </c>
      <c r="AJ28" s="1">
        <v>0</v>
      </c>
      <c r="AK28" s="1">
        <v>0</v>
      </c>
      <c r="AL28" s="1">
        <v>0</v>
      </c>
      <c r="AM28" s="1">
        <v>0</v>
      </c>
      <c r="AN28" s="1">
        <v>0</v>
      </c>
      <c r="AO28" s="1">
        <v>0</v>
      </c>
      <c r="AP28" s="31">
        <v>4</v>
      </c>
      <c r="AQ28" s="31">
        <v>6</v>
      </c>
      <c r="AR28" s="31">
        <v>7</v>
      </c>
      <c r="AS28" s="31">
        <v>6</v>
      </c>
    </row>
    <row r="29" spans="1:46" x14ac:dyDescent="0.35">
      <c r="A29">
        <v>16</v>
      </c>
      <c r="B29" t="s">
        <v>88</v>
      </c>
      <c r="C29" s="1">
        <v>0.55556000000000005</v>
      </c>
      <c r="D29" s="1">
        <v>0</v>
      </c>
      <c r="E29" s="1">
        <v>1.1111200000000001</v>
      </c>
      <c r="F29" s="1">
        <v>1.6666700000000001</v>
      </c>
      <c r="G29" s="1">
        <v>10</v>
      </c>
      <c r="H29" s="1">
        <v>18.037379999999999</v>
      </c>
      <c r="I29" s="1">
        <v>20.760100000000001</v>
      </c>
      <c r="J29" s="1">
        <v>15.31466</v>
      </c>
      <c r="K29" s="1">
        <v>71.971459999999993</v>
      </c>
      <c r="L29" s="1">
        <v>8.0712000000000006E-2</v>
      </c>
      <c r="M29" s="16">
        <v>0.127051</v>
      </c>
      <c r="N29" s="1">
        <v>100</v>
      </c>
      <c r="O29" s="1">
        <v>0</v>
      </c>
      <c r="P29" s="1">
        <v>0</v>
      </c>
      <c r="Q29" s="1">
        <v>23.8</v>
      </c>
      <c r="R29" s="1">
        <v>4.8</v>
      </c>
      <c r="S29" s="1">
        <v>1</v>
      </c>
      <c r="T29" s="1">
        <v>24.936800000000002</v>
      </c>
      <c r="U29" s="1">
        <v>0.43478299999999998</v>
      </c>
      <c r="V29" s="1">
        <v>0</v>
      </c>
      <c r="W29" s="1">
        <v>22.916667</v>
      </c>
      <c r="X29" s="1">
        <v>8.3333329999999997</v>
      </c>
      <c r="Y29" s="1">
        <v>68.75</v>
      </c>
      <c r="Z29" s="1">
        <v>21.739129999999999</v>
      </c>
      <c r="AA29" s="1">
        <v>0</v>
      </c>
      <c r="AB29" s="1">
        <v>78.260869999999997</v>
      </c>
      <c r="AC29" s="1">
        <v>24</v>
      </c>
      <c r="AD29" s="1">
        <v>16</v>
      </c>
      <c r="AE29" s="1">
        <v>60</v>
      </c>
      <c r="AF29" s="1">
        <v>27.272727</v>
      </c>
      <c r="AG29" s="1">
        <v>24.242424</v>
      </c>
      <c r="AH29" s="1">
        <v>12.121212</v>
      </c>
      <c r="AI29" s="1">
        <v>18.181818</v>
      </c>
      <c r="AJ29" s="1">
        <v>15.151515</v>
      </c>
      <c r="AK29" s="1">
        <v>3.030303</v>
      </c>
      <c r="AL29" s="1">
        <v>0</v>
      </c>
      <c r="AM29" s="1">
        <v>0</v>
      </c>
      <c r="AN29" s="1">
        <v>0</v>
      </c>
      <c r="AO29" s="1">
        <v>0</v>
      </c>
      <c r="AP29" s="31">
        <v>6</v>
      </c>
      <c r="AQ29" s="31">
        <v>6</v>
      </c>
      <c r="AR29" s="31">
        <v>7</v>
      </c>
      <c r="AS29" s="31">
        <v>6</v>
      </c>
    </row>
    <row r="30" spans="1:46" x14ac:dyDescent="0.35">
      <c r="A30">
        <v>17</v>
      </c>
      <c r="B30" t="s">
        <v>88</v>
      </c>
      <c r="C30" s="1">
        <v>0</v>
      </c>
      <c r="D30" s="1">
        <v>0</v>
      </c>
      <c r="E30" s="1">
        <v>0</v>
      </c>
      <c r="F30" s="1">
        <v>0</v>
      </c>
      <c r="G30" s="1">
        <v>0</v>
      </c>
      <c r="H30" s="1">
        <v>18.659690000000001</v>
      </c>
      <c r="I30" s="1">
        <v>22.793299999999999</v>
      </c>
      <c r="J30" s="1">
        <v>14.52608</v>
      </c>
      <c r="K30" s="1">
        <v>57.788339999999998</v>
      </c>
      <c r="L30" s="1">
        <v>5.2525000000000002E-2</v>
      </c>
      <c r="M30" s="16">
        <v>8.2276000000000002E-2</v>
      </c>
      <c r="N30" s="1">
        <v>100</v>
      </c>
      <c r="O30" s="1">
        <v>0</v>
      </c>
      <c r="P30" s="1">
        <v>0</v>
      </c>
      <c r="Q30" s="1">
        <v>25.8</v>
      </c>
      <c r="R30" s="1">
        <v>4.7</v>
      </c>
      <c r="S30" s="1">
        <v>0.98333300000000001</v>
      </c>
      <c r="T30" s="1">
        <v>25.836300000000001</v>
      </c>
      <c r="U30" s="1">
        <v>0</v>
      </c>
      <c r="V30" s="1">
        <v>0</v>
      </c>
      <c r="W30" s="1">
        <v>16.666667</v>
      </c>
      <c r="X30" s="1">
        <v>12.5</v>
      </c>
      <c r="Y30" s="1">
        <v>70.833332999999996</v>
      </c>
      <c r="Z30" s="1">
        <v>13.636364</v>
      </c>
      <c r="AA30" s="1">
        <v>0</v>
      </c>
      <c r="AB30" s="1">
        <v>86.363636</v>
      </c>
      <c r="AC30" s="1">
        <v>19.230768999999999</v>
      </c>
      <c r="AD30" s="1">
        <v>23.076923000000001</v>
      </c>
      <c r="AE30" s="1">
        <v>57.692307999999997</v>
      </c>
      <c r="AF30" s="1">
        <v>11.764706</v>
      </c>
      <c r="AG30" s="1">
        <v>17.647058999999999</v>
      </c>
      <c r="AH30" s="1">
        <v>23.529412000000001</v>
      </c>
      <c r="AI30" s="1">
        <v>35.294117999999997</v>
      </c>
      <c r="AJ30" s="1">
        <v>8.8235290000000006</v>
      </c>
      <c r="AK30" s="1">
        <v>0</v>
      </c>
      <c r="AL30" s="1">
        <v>0</v>
      </c>
      <c r="AM30" s="1">
        <v>2.941176</v>
      </c>
      <c r="AN30" s="1">
        <v>0</v>
      </c>
      <c r="AO30" s="1">
        <v>0</v>
      </c>
      <c r="AP30" s="31">
        <v>7</v>
      </c>
      <c r="AQ30" s="31">
        <v>6</v>
      </c>
      <c r="AR30" s="31">
        <v>7</v>
      </c>
      <c r="AS30" s="31">
        <v>7</v>
      </c>
    </row>
    <row r="31" spans="1:46" x14ac:dyDescent="0.35">
      <c r="A31">
        <v>18</v>
      </c>
      <c r="B31" t="s">
        <v>88</v>
      </c>
      <c r="C31" s="1">
        <v>6.1343699999999997</v>
      </c>
      <c r="D31" s="1">
        <v>3.6694200000000001</v>
      </c>
      <c r="E31" s="1">
        <v>8.5993200000000005</v>
      </c>
      <c r="F31" s="1">
        <v>19.33334</v>
      </c>
      <c r="G31" s="1">
        <v>80</v>
      </c>
      <c r="H31" s="1">
        <v>13.064069999999999</v>
      </c>
      <c r="I31" s="1">
        <v>13.32836</v>
      </c>
      <c r="J31" s="1">
        <v>12.79978</v>
      </c>
      <c r="K31" s="1">
        <v>98.006659999999997</v>
      </c>
      <c r="L31" s="1">
        <v>2.9127E-2</v>
      </c>
      <c r="M31" s="16">
        <v>8.1247E-2</v>
      </c>
      <c r="N31" s="1">
        <v>100</v>
      </c>
      <c r="O31" s="1">
        <v>0</v>
      </c>
      <c r="P31" s="1">
        <v>0</v>
      </c>
      <c r="Q31" s="1">
        <v>27.5</v>
      </c>
      <c r="R31" s="1">
        <v>5</v>
      </c>
      <c r="S31" s="1">
        <v>0.98333300000000001</v>
      </c>
      <c r="T31" s="1">
        <v>36.648299999999999</v>
      </c>
      <c r="U31" s="1">
        <v>0.83333299999999999</v>
      </c>
      <c r="V31" s="1">
        <v>0</v>
      </c>
      <c r="W31" s="1">
        <v>66.666667000000004</v>
      </c>
      <c r="X31" s="1">
        <v>19.607842999999999</v>
      </c>
      <c r="Y31" s="1">
        <v>13.725490000000001</v>
      </c>
      <c r="Z31" s="1">
        <v>68</v>
      </c>
      <c r="AA31" s="1">
        <v>20</v>
      </c>
      <c r="AB31" s="1">
        <v>12</v>
      </c>
      <c r="AC31" s="1">
        <v>65.384614999999997</v>
      </c>
      <c r="AD31" s="1">
        <v>19.230768999999999</v>
      </c>
      <c r="AE31" s="1">
        <v>15.384615</v>
      </c>
      <c r="AF31" s="1">
        <v>0</v>
      </c>
      <c r="AG31" s="1">
        <v>14.285714</v>
      </c>
      <c r="AH31" s="1">
        <v>0</v>
      </c>
      <c r="AI31" s="1">
        <v>28.571428999999998</v>
      </c>
      <c r="AJ31" s="1">
        <v>0</v>
      </c>
      <c r="AK31" s="1">
        <v>42.857143000000001</v>
      </c>
      <c r="AL31" s="1">
        <v>14.285714</v>
      </c>
      <c r="AM31" s="1">
        <v>0</v>
      </c>
      <c r="AN31" s="1">
        <v>0</v>
      </c>
      <c r="AO31" s="1">
        <v>0</v>
      </c>
      <c r="AP31" s="31">
        <v>4</v>
      </c>
      <c r="AQ31" s="31">
        <v>5</v>
      </c>
      <c r="AR31" s="31">
        <v>2</v>
      </c>
      <c r="AS31" s="31">
        <v>3</v>
      </c>
      <c r="AT31" t="s">
        <v>211</v>
      </c>
    </row>
    <row r="32" spans="1:46" x14ac:dyDescent="0.35">
      <c r="A32">
        <v>19</v>
      </c>
      <c r="B32" t="s">
        <v>88</v>
      </c>
      <c r="C32" s="1">
        <v>5.1302099999999999</v>
      </c>
      <c r="D32" s="1">
        <v>0</v>
      </c>
      <c r="E32" s="1">
        <v>10.26042</v>
      </c>
      <c r="F32" s="1">
        <v>11.99999</v>
      </c>
      <c r="G32" s="1">
        <v>40</v>
      </c>
      <c r="H32" s="1">
        <v>14.467169999999999</v>
      </c>
      <c r="I32" s="1">
        <v>17.591460000000001</v>
      </c>
      <c r="J32" s="1">
        <v>11.342879999999999</v>
      </c>
      <c r="K32" s="1">
        <v>145.38615999999999</v>
      </c>
      <c r="L32" s="1">
        <v>0.40099000000000001</v>
      </c>
      <c r="M32" s="16">
        <v>8.8247000000000006E-2</v>
      </c>
      <c r="N32" s="1">
        <v>92.753623000000005</v>
      </c>
      <c r="O32" s="1">
        <v>7.2463769999999998</v>
      </c>
      <c r="P32" s="1">
        <v>1.4492750000000001</v>
      </c>
      <c r="Q32" s="1">
        <v>27.4</v>
      </c>
      <c r="R32" s="1">
        <v>5.4</v>
      </c>
      <c r="S32" s="1">
        <v>0.82741600000000004</v>
      </c>
      <c r="T32" s="1">
        <v>31.319099999999999</v>
      </c>
      <c r="U32" s="1">
        <v>11.071797</v>
      </c>
      <c r="V32" s="1">
        <v>0</v>
      </c>
      <c r="W32" s="1">
        <v>63.768115999999999</v>
      </c>
      <c r="X32" s="1">
        <v>2.8985509999999999</v>
      </c>
      <c r="Y32" s="1">
        <v>33.333333000000003</v>
      </c>
      <c r="Z32" s="1">
        <v>71.428571000000005</v>
      </c>
      <c r="AA32" s="1">
        <v>0</v>
      </c>
      <c r="AB32" s="1">
        <v>28.571428999999998</v>
      </c>
      <c r="AC32" s="1">
        <v>58.536585000000002</v>
      </c>
      <c r="AD32" s="1">
        <v>4.8780489999999999</v>
      </c>
      <c r="AE32" s="1">
        <v>36.585366</v>
      </c>
      <c r="AF32" s="1">
        <v>26.086957000000002</v>
      </c>
      <c r="AG32" s="1">
        <v>8.6956520000000008</v>
      </c>
      <c r="AH32" s="1">
        <v>4.3478260000000004</v>
      </c>
      <c r="AI32" s="1">
        <v>26.086957000000002</v>
      </c>
      <c r="AJ32" s="1">
        <v>13.043478</v>
      </c>
      <c r="AK32" s="1">
        <v>13.043478</v>
      </c>
      <c r="AL32" s="1">
        <v>0</v>
      </c>
      <c r="AM32" s="1">
        <v>8.6956520000000008</v>
      </c>
      <c r="AN32" s="1">
        <v>0</v>
      </c>
      <c r="AO32" s="1">
        <v>0</v>
      </c>
      <c r="AP32" s="31">
        <v>5</v>
      </c>
      <c r="AQ32" s="31">
        <v>6</v>
      </c>
      <c r="AR32" s="31">
        <v>6</v>
      </c>
      <c r="AS32" s="31">
        <v>6</v>
      </c>
    </row>
    <row r="33" spans="1:46" x14ac:dyDescent="0.35">
      <c r="A33">
        <v>20</v>
      </c>
      <c r="B33" t="s">
        <v>88</v>
      </c>
      <c r="C33" s="1">
        <v>5.2129500000000002</v>
      </c>
      <c r="D33" s="1">
        <v>4.2190000000000003</v>
      </c>
      <c r="E33" s="1">
        <v>6.2069000000000001</v>
      </c>
      <c r="F33" s="1">
        <v>9.1666699999999999</v>
      </c>
      <c r="G33" s="1">
        <v>30</v>
      </c>
      <c r="H33" s="1">
        <v>17.546009999999999</v>
      </c>
      <c r="I33" s="1">
        <v>17.95966</v>
      </c>
      <c r="J33" s="1">
        <v>17.132359999999998</v>
      </c>
      <c r="K33" s="1">
        <v>62.857109999999999</v>
      </c>
      <c r="L33" s="1">
        <v>0.16506000000000001</v>
      </c>
      <c r="M33" s="16">
        <v>8.5056000000000007E-2</v>
      </c>
      <c r="N33" s="1">
        <v>100</v>
      </c>
      <c r="O33" s="1">
        <v>0</v>
      </c>
      <c r="P33" s="1">
        <v>0</v>
      </c>
      <c r="Q33" s="1">
        <v>26.2</v>
      </c>
      <c r="R33" s="1">
        <v>4.9000000000000004</v>
      </c>
      <c r="S33" s="1">
        <v>0.87682400000000005</v>
      </c>
      <c r="T33" s="1">
        <v>25.190799999999999</v>
      </c>
      <c r="U33" s="1">
        <v>0.35714299999999999</v>
      </c>
      <c r="V33" s="1">
        <v>0</v>
      </c>
      <c r="W33" s="1">
        <v>63.157895000000003</v>
      </c>
      <c r="X33" s="1">
        <v>17.543859999999999</v>
      </c>
      <c r="Y33" s="1">
        <v>19.298245999999999</v>
      </c>
      <c r="Z33" s="1">
        <v>64.516129000000006</v>
      </c>
      <c r="AA33" s="1">
        <v>9.6774190000000004</v>
      </c>
      <c r="AB33" s="1">
        <v>25.806452</v>
      </c>
      <c r="AC33" s="1">
        <v>61.538462000000003</v>
      </c>
      <c r="AD33" s="1">
        <v>26.923076999999999</v>
      </c>
      <c r="AE33" s="1">
        <v>11.538462000000001</v>
      </c>
      <c r="AF33" s="1">
        <v>0</v>
      </c>
      <c r="AG33" s="1">
        <v>45.454545000000003</v>
      </c>
      <c r="AH33" s="1">
        <v>0</v>
      </c>
      <c r="AI33" s="1">
        <v>27.272727</v>
      </c>
      <c r="AJ33" s="1">
        <v>9.0909089999999999</v>
      </c>
      <c r="AK33" s="1">
        <v>0</v>
      </c>
      <c r="AL33" s="1">
        <v>9.0909089999999999</v>
      </c>
      <c r="AM33" s="1">
        <v>0</v>
      </c>
      <c r="AN33" s="1">
        <v>9.0909089999999999</v>
      </c>
      <c r="AO33" s="1">
        <v>0</v>
      </c>
      <c r="AP33" s="31">
        <v>3</v>
      </c>
      <c r="AQ33" s="31">
        <v>5</v>
      </c>
      <c r="AR33" s="31">
        <v>5</v>
      </c>
      <c r="AS33" s="31">
        <v>2</v>
      </c>
      <c r="AT33" t="s">
        <v>212</v>
      </c>
    </row>
    <row r="34" spans="1:46" x14ac:dyDescent="0.35">
      <c r="A34">
        <v>21</v>
      </c>
      <c r="B34" t="s">
        <v>88</v>
      </c>
      <c r="C34" s="1">
        <v>0.52632000000000001</v>
      </c>
      <c r="D34" s="1">
        <v>0</v>
      </c>
      <c r="E34" s="1">
        <v>1.05264</v>
      </c>
      <c r="F34" s="1">
        <v>1.6666700000000001</v>
      </c>
      <c r="G34" s="1">
        <v>10</v>
      </c>
      <c r="H34" s="1">
        <v>17.089410000000001</v>
      </c>
      <c r="I34" s="1">
        <v>23.458179999999999</v>
      </c>
      <c r="J34" s="1">
        <v>10.72064</v>
      </c>
      <c r="K34" s="1">
        <v>121.19597</v>
      </c>
      <c r="L34" s="1">
        <v>0.15467800000000001</v>
      </c>
      <c r="M34" s="16">
        <v>7.5184000000000001E-2</v>
      </c>
      <c r="N34" s="1">
        <v>91.071428999999995</v>
      </c>
      <c r="O34" s="1">
        <v>8.9285709999999998</v>
      </c>
      <c r="P34" s="1">
        <v>7.1428570000000002</v>
      </c>
      <c r="Q34" s="1">
        <v>28.9</v>
      </c>
      <c r="R34" s="1">
        <v>5.5</v>
      </c>
      <c r="S34" s="1">
        <v>1.061666</v>
      </c>
      <c r="T34" s="1">
        <v>34.525799999999997</v>
      </c>
      <c r="U34" s="1">
        <v>10.722222</v>
      </c>
      <c r="V34" s="1">
        <v>0</v>
      </c>
      <c r="W34" s="1">
        <v>89.285713999999999</v>
      </c>
      <c r="X34" s="1">
        <v>0</v>
      </c>
      <c r="Y34" s="1">
        <v>10.714286</v>
      </c>
      <c r="Z34" s="1">
        <v>79.166667000000004</v>
      </c>
      <c r="AA34" s="1">
        <v>0</v>
      </c>
      <c r="AB34" s="1">
        <v>20.833333</v>
      </c>
      <c r="AC34" s="1">
        <v>96.875</v>
      </c>
      <c r="AD34" s="1">
        <v>0</v>
      </c>
      <c r="AE34" s="1">
        <v>3.125</v>
      </c>
      <c r="AF34" s="1">
        <v>16.666667</v>
      </c>
      <c r="AG34" s="1">
        <v>16.666667</v>
      </c>
      <c r="AH34" s="1">
        <v>0</v>
      </c>
      <c r="AI34" s="1">
        <v>0</v>
      </c>
      <c r="AJ34" s="1">
        <v>33.333333000000003</v>
      </c>
      <c r="AK34" s="1">
        <v>16.666667</v>
      </c>
      <c r="AL34" s="1">
        <v>16.666667</v>
      </c>
      <c r="AM34" s="1">
        <v>0</v>
      </c>
      <c r="AN34" s="1">
        <v>0</v>
      </c>
      <c r="AO34" s="1">
        <v>0</v>
      </c>
      <c r="AP34" s="31">
        <v>6</v>
      </c>
      <c r="AQ34" s="31">
        <v>6</v>
      </c>
      <c r="AR34" s="31">
        <v>6</v>
      </c>
      <c r="AS34" s="31">
        <v>4</v>
      </c>
    </row>
    <row r="35" spans="1:46" x14ac:dyDescent="0.35">
      <c r="A35">
        <v>22</v>
      </c>
      <c r="B35" t="s">
        <v>88</v>
      </c>
      <c r="C35" s="1">
        <v>0.3125</v>
      </c>
      <c r="D35" s="1">
        <v>0.625</v>
      </c>
      <c r="E35" s="1">
        <v>0</v>
      </c>
      <c r="F35" s="1">
        <v>2</v>
      </c>
      <c r="G35" s="1">
        <v>10</v>
      </c>
      <c r="H35" s="1">
        <v>20.57724</v>
      </c>
      <c r="I35" s="1">
        <v>23.47926</v>
      </c>
      <c r="J35" s="1">
        <v>17.675219999999999</v>
      </c>
      <c r="K35" s="1">
        <v>84.634969999999996</v>
      </c>
      <c r="L35" s="1">
        <v>0.14666599999999999</v>
      </c>
      <c r="M35" s="16">
        <v>7.7610999999999999E-2</v>
      </c>
      <c r="N35" s="1">
        <v>96.226415000000003</v>
      </c>
      <c r="O35" s="1">
        <v>3.7735850000000002</v>
      </c>
      <c r="P35" s="1">
        <v>0</v>
      </c>
      <c r="Q35" s="1">
        <v>26.8</v>
      </c>
      <c r="R35" s="1">
        <v>4.8</v>
      </c>
      <c r="S35" s="1">
        <v>0.91809499999999999</v>
      </c>
      <c r="T35" s="1">
        <v>26.494499999999999</v>
      </c>
      <c r="U35" s="1">
        <v>2.5067750000000002</v>
      </c>
      <c r="V35" s="1">
        <v>0</v>
      </c>
      <c r="W35" s="1">
        <v>71.698113000000006</v>
      </c>
      <c r="X35" s="1">
        <v>13.207547</v>
      </c>
      <c r="Y35" s="1">
        <v>15.094340000000001</v>
      </c>
      <c r="Z35" s="1">
        <v>87.5</v>
      </c>
      <c r="AA35" s="1">
        <v>4.1666670000000003</v>
      </c>
      <c r="AB35" s="1">
        <v>8.3333329999999997</v>
      </c>
      <c r="AC35" s="1">
        <v>58.620690000000003</v>
      </c>
      <c r="AD35" s="1">
        <v>20.689654999999998</v>
      </c>
      <c r="AE35" s="1">
        <v>20.689654999999998</v>
      </c>
      <c r="AF35" s="1">
        <v>12.5</v>
      </c>
      <c r="AG35" s="1">
        <v>0</v>
      </c>
      <c r="AH35" s="1">
        <v>12.5</v>
      </c>
      <c r="AI35" s="1">
        <v>37.5</v>
      </c>
      <c r="AJ35" s="1">
        <v>12.5</v>
      </c>
      <c r="AK35" s="1">
        <v>12.5</v>
      </c>
      <c r="AL35" s="1">
        <v>0</v>
      </c>
      <c r="AM35" s="1">
        <v>0</v>
      </c>
      <c r="AN35" s="1">
        <v>0</v>
      </c>
      <c r="AO35" s="1">
        <v>0</v>
      </c>
      <c r="AP35" s="31">
        <v>4</v>
      </c>
      <c r="AQ35" s="31">
        <v>5</v>
      </c>
      <c r="AR35" s="31">
        <v>6</v>
      </c>
      <c r="AS35" s="31">
        <v>6</v>
      </c>
      <c r="AT35" t="s">
        <v>213</v>
      </c>
    </row>
    <row r="36" spans="1:46" x14ac:dyDescent="0.35">
      <c r="A36">
        <v>23</v>
      </c>
      <c r="B36" t="s">
        <v>88</v>
      </c>
      <c r="C36" s="1">
        <v>0.88234999999999997</v>
      </c>
      <c r="D36" s="1">
        <v>1.7646999999999999</v>
      </c>
      <c r="E36" s="1">
        <v>0</v>
      </c>
      <c r="F36" s="1">
        <v>3.3333300000000001</v>
      </c>
      <c r="G36" s="1">
        <v>10</v>
      </c>
      <c r="H36" s="1">
        <v>16.798010000000001</v>
      </c>
      <c r="I36" s="1">
        <v>18.78708</v>
      </c>
      <c r="J36" s="1">
        <v>14.80894</v>
      </c>
      <c r="K36" s="1">
        <v>93.865679999999998</v>
      </c>
      <c r="L36" s="1">
        <v>0.18003</v>
      </c>
      <c r="M36" s="16">
        <v>6.9190000000000002E-2</v>
      </c>
      <c r="N36" s="1">
        <v>75.675675999999996</v>
      </c>
      <c r="O36" s="1">
        <v>24.324324000000001</v>
      </c>
      <c r="P36" s="1">
        <v>16.216215999999999</v>
      </c>
      <c r="Q36" s="1">
        <v>27.4</v>
      </c>
      <c r="R36" s="1">
        <v>5.4</v>
      </c>
      <c r="S36" s="1">
        <v>1.7283980000000001</v>
      </c>
      <c r="T36" s="1">
        <v>29.344799999999999</v>
      </c>
      <c r="U36" s="1">
        <v>6.8624999999999998</v>
      </c>
      <c r="V36" s="1">
        <v>0</v>
      </c>
      <c r="W36" s="1">
        <v>72.972972999999996</v>
      </c>
      <c r="X36" s="1">
        <v>8.1081079999999996</v>
      </c>
      <c r="Y36" s="1">
        <v>18.918918999999999</v>
      </c>
      <c r="Z36" s="1">
        <v>75</v>
      </c>
      <c r="AA36" s="1">
        <v>0</v>
      </c>
      <c r="AB36" s="1">
        <v>25</v>
      </c>
      <c r="AC36" s="1">
        <v>72</v>
      </c>
      <c r="AD36" s="1">
        <v>12</v>
      </c>
      <c r="AE36" s="1">
        <v>16</v>
      </c>
      <c r="AF36" s="1">
        <v>0</v>
      </c>
      <c r="AG36" s="1">
        <v>0</v>
      </c>
      <c r="AH36" s="1">
        <v>0</v>
      </c>
      <c r="AI36" s="1">
        <v>14.285714</v>
      </c>
      <c r="AJ36" s="1">
        <v>14.285714</v>
      </c>
      <c r="AK36" s="1">
        <v>14.285714</v>
      </c>
      <c r="AL36" s="1">
        <v>14.285714</v>
      </c>
      <c r="AM36" s="1">
        <v>14.285714</v>
      </c>
      <c r="AN36" s="1">
        <v>0</v>
      </c>
      <c r="AO36" s="1">
        <v>0</v>
      </c>
      <c r="AP36" s="31">
        <v>6</v>
      </c>
      <c r="AQ36" s="31">
        <v>5</v>
      </c>
      <c r="AR36" s="31">
        <v>5</v>
      </c>
      <c r="AS36" s="31">
        <v>6</v>
      </c>
    </row>
    <row r="37" spans="1:46" x14ac:dyDescent="0.35">
      <c r="A37">
        <v>24</v>
      </c>
      <c r="B37" t="s">
        <v>88</v>
      </c>
      <c r="C37" s="1">
        <v>0.34483000000000003</v>
      </c>
      <c r="D37" s="1">
        <v>0</v>
      </c>
      <c r="E37" s="1">
        <v>0.68966000000000005</v>
      </c>
      <c r="F37" s="1">
        <v>2.5</v>
      </c>
      <c r="G37" s="1">
        <v>10</v>
      </c>
      <c r="H37" s="1">
        <v>18.258610000000001</v>
      </c>
      <c r="I37" s="1">
        <v>26.114599999999999</v>
      </c>
      <c r="J37" s="1">
        <v>10.402620000000001</v>
      </c>
      <c r="K37" s="1">
        <v>94.604389999999995</v>
      </c>
      <c r="L37" s="1">
        <v>0.116656</v>
      </c>
      <c r="M37" s="16">
        <v>8.3257999999999999E-2</v>
      </c>
      <c r="N37" s="1">
        <v>100</v>
      </c>
      <c r="O37" s="1">
        <v>0</v>
      </c>
      <c r="P37" s="1">
        <v>0</v>
      </c>
      <c r="Q37" s="1">
        <v>25.1</v>
      </c>
      <c r="R37" s="1">
        <v>4.9000000000000004</v>
      </c>
      <c r="S37" s="1">
        <v>1</v>
      </c>
      <c r="T37" s="1">
        <v>30.125900000000001</v>
      </c>
      <c r="U37" s="1">
        <v>2.5714290000000002</v>
      </c>
      <c r="V37" s="1">
        <v>0</v>
      </c>
      <c r="W37" s="1">
        <v>55.102041</v>
      </c>
      <c r="X37" s="1">
        <v>22.448979999999999</v>
      </c>
      <c r="Y37" s="1">
        <v>22.448979999999999</v>
      </c>
      <c r="Z37" s="1">
        <v>70.833332999999996</v>
      </c>
      <c r="AA37" s="1">
        <v>0</v>
      </c>
      <c r="AB37" s="1">
        <v>29.166667</v>
      </c>
      <c r="AC37" s="1">
        <v>40</v>
      </c>
      <c r="AD37" s="1">
        <v>44</v>
      </c>
      <c r="AE37" s="1">
        <v>16</v>
      </c>
      <c r="AF37" s="1">
        <v>0</v>
      </c>
      <c r="AG37" s="1">
        <v>0</v>
      </c>
      <c r="AH37" s="1">
        <v>18.181818</v>
      </c>
      <c r="AI37" s="1">
        <v>45.454545000000003</v>
      </c>
      <c r="AJ37" s="1">
        <v>27.272727</v>
      </c>
      <c r="AK37" s="1">
        <v>9.0909089999999999</v>
      </c>
      <c r="AL37" s="1">
        <v>0</v>
      </c>
      <c r="AM37" s="1">
        <v>0</v>
      </c>
      <c r="AN37" s="1">
        <v>0</v>
      </c>
      <c r="AO37" s="1">
        <v>0</v>
      </c>
      <c r="AP37" s="31">
        <v>6</v>
      </c>
      <c r="AQ37" s="31">
        <v>6</v>
      </c>
      <c r="AR37" s="31">
        <v>7</v>
      </c>
      <c r="AS37" s="31">
        <v>6</v>
      </c>
    </row>
    <row r="38" spans="1:46" x14ac:dyDescent="0.35">
      <c r="A38">
        <v>1</v>
      </c>
      <c r="B38" t="s">
        <v>89</v>
      </c>
      <c r="C38" s="1">
        <v>2.1722299999999999</v>
      </c>
      <c r="D38" s="1">
        <v>1.5384599999999999</v>
      </c>
      <c r="E38" s="1">
        <v>2.806</v>
      </c>
      <c r="F38" s="1">
        <v>10.16667</v>
      </c>
      <c r="G38" s="1">
        <v>40</v>
      </c>
      <c r="H38" s="1">
        <v>13.824120000000001</v>
      </c>
      <c r="I38" s="1">
        <v>15.11134</v>
      </c>
      <c r="J38" s="1">
        <v>12.536899999999999</v>
      </c>
      <c r="K38" s="1">
        <v>60.168680000000002</v>
      </c>
      <c r="L38" s="1">
        <v>8.8335999999999998E-2</v>
      </c>
      <c r="M38" s="16">
        <v>0.10405399999999999</v>
      </c>
      <c r="N38" s="1">
        <v>98.039215999999996</v>
      </c>
      <c r="O38" s="1">
        <v>1.9607840000000001</v>
      </c>
      <c r="P38" s="1">
        <v>0</v>
      </c>
      <c r="Q38" s="1">
        <v>29.8</v>
      </c>
      <c r="R38" s="1">
        <v>5.2</v>
      </c>
      <c r="S38" s="1">
        <v>1.0200050000000001</v>
      </c>
      <c r="T38" s="1">
        <v>39.106900000000003</v>
      </c>
      <c r="U38" s="1">
        <v>0</v>
      </c>
      <c r="V38" s="1">
        <v>96.5</v>
      </c>
      <c r="W38" s="1">
        <v>31.372548999999999</v>
      </c>
      <c r="X38" s="1">
        <v>19.607842999999999</v>
      </c>
      <c r="Y38" s="1">
        <v>49.019607999999998</v>
      </c>
      <c r="Z38" s="1">
        <v>33.333333000000003</v>
      </c>
      <c r="AA38" s="1">
        <v>16.666667</v>
      </c>
      <c r="AB38" s="1">
        <v>50</v>
      </c>
      <c r="AC38" s="1">
        <v>29.629629999999999</v>
      </c>
      <c r="AD38" s="1">
        <v>22.222221999999999</v>
      </c>
      <c r="AE38" s="1">
        <v>48.148147999999999</v>
      </c>
      <c r="AF38" s="1">
        <v>0</v>
      </c>
      <c r="AG38" s="1">
        <v>0</v>
      </c>
      <c r="AH38" s="1">
        <v>24</v>
      </c>
      <c r="AI38" s="1">
        <v>28</v>
      </c>
      <c r="AJ38" s="1">
        <v>36</v>
      </c>
      <c r="AK38" s="1">
        <v>4</v>
      </c>
      <c r="AL38" s="1">
        <v>4</v>
      </c>
      <c r="AM38" s="1">
        <v>4</v>
      </c>
      <c r="AN38" s="1">
        <v>0</v>
      </c>
      <c r="AO38" s="1">
        <v>0</v>
      </c>
      <c r="AP38" s="31">
        <v>6</v>
      </c>
      <c r="AQ38" s="31">
        <v>5</v>
      </c>
      <c r="AR38" s="31">
        <v>7</v>
      </c>
      <c r="AS38" s="31">
        <v>5</v>
      </c>
    </row>
    <row r="39" spans="1:46" x14ac:dyDescent="0.35">
      <c r="A39">
        <v>2</v>
      </c>
      <c r="B39" t="s">
        <v>89</v>
      </c>
      <c r="C39" s="1">
        <v>0</v>
      </c>
      <c r="D39" s="1">
        <v>0</v>
      </c>
      <c r="E39" s="1">
        <v>0</v>
      </c>
      <c r="F39" s="1">
        <v>0</v>
      </c>
      <c r="G39" s="1">
        <v>0</v>
      </c>
      <c r="H39" s="1">
        <v>21.113309999999998</v>
      </c>
      <c r="I39" s="1">
        <v>22.716380000000001</v>
      </c>
      <c r="J39" s="1">
        <v>19.51024</v>
      </c>
      <c r="K39" s="1">
        <v>62.806220000000003</v>
      </c>
      <c r="L39" s="1">
        <v>8.6865999999999999E-2</v>
      </c>
      <c r="M39" s="16">
        <v>7.7550999999999995E-2</v>
      </c>
      <c r="N39" s="1">
        <v>100</v>
      </c>
      <c r="O39" s="1">
        <v>0</v>
      </c>
      <c r="P39" s="1">
        <v>0</v>
      </c>
      <c r="Q39" s="1">
        <v>28.5</v>
      </c>
      <c r="R39" s="1">
        <v>4.8</v>
      </c>
      <c r="S39" s="1">
        <v>0.96333299999999999</v>
      </c>
      <c r="T39" s="1">
        <v>22.810099999999998</v>
      </c>
      <c r="U39" s="1">
        <v>0</v>
      </c>
      <c r="V39" s="1">
        <v>80.388889000000006</v>
      </c>
      <c r="W39" s="1">
        <v>72</v>
      </c>
      <c r="X39" s="1">
        <v>14</v>
      </c>
      <c r="Y39" s="1">
        <v>14</v>
      </c>
      <c r="Z39" s="1">
        <v>75</v>
      </c>
      <c r="AA39" s="1">
        <v>4.1666670000000003</v>
      </c>
      <c r="AB39" s="1">
        <v>20.833333</v>
      </c>
      <c r="AC39" s="1">
        <v>69.230768999999995</v>
      </c>
      <c r="AD39" s="1">
        <v>23.076923000000001</v>
      </c>
      <c r="AE39" s="1">
        <v>7.6923079999999997</v>
      </c>
      <c r="AF39" s="1">
        <v>0</v>
      </c>
      <c r="AG39" s="1">
        <v>0</v>
      </c>
      <c r="AH39" s="1">
        <v>14.285714</v>
      </c>
      <c r="AI39" s="1">
        <v>0</v>
      </c>
      <c r="AJ39" s="1">
        <v>28.571428999999998</v>
      </c>
      <c r="AK39" s="1">
        <v>14.285714</v>
      </c>
      <c r="AL39" s="1">
        <v>28.571428999999998</v>
      </c>
      <c r="AM39" s="1">
        <v>0</v>
      </c>
      <c r="AN39" s="1">
        <v>14.285714</v>
      </c>
      <c r="AO39" s="1">
        <v>0</v>
      </c>
      <c r="AP39" s="31">
        <v>7</v>
      </c>
      <c r="AQ39" s="31">
        <v>7</v>
      </c>
      <c r="AR39" s="31">
        <v>6</v>
      </c>
      <c r="AS39" s="31">
        <v>6</v>
      </c>
    </row>
    <row r="40" spans="1:46" x14ac:dyDescent="0.35">
      <c r="A40">
        <v>3</v>
      </c>
      <c r="B40" t="s">
        <v>89</v>
      </c>
      <c r="C40" s="1">
        <v>3.2258100000000001</v>
      </c>
      <c r="D40" s="1">
        <v>0</v>
      </c>
      <c r="E40" s="1">
        <v>6.4516200000000001</v>
      </c>
      <c r="F40" s="1">
        <v>8</v>
      </c>
      <c r="G40" s="1">
        <v>10</v>
      </c>
      <c r="H40" s="1">
        <v>20.54055</v>
      </c>
      <c r="I40" s="1">
        <v>28.92726</v>
      </c>
      <c r="J40" s="1">
        <v>12.153840000000001</v>
      </c>
      <c r="K40" s="1">
        <v>79.796689999999998</v>
      </c>
      <c r="L40" s="1">
        <v>0.134631</v>
      </c>
      <c r="M40" s="16">
        <v>0.11547499999999999</v>
      </c>
      <c r="N40" s="1">
        <v>93.103448</v>
      </c>
      <c r="O40" s="1">
        <v>6.8965519999999998</v>
      </c>
      <c r="P40" s="1">
        <v>0</v>
      </c>
      <c r="Q40" s="1">
        <v>26.8</v>
      </c>
      <c r="R40" s="1">
        <v>5.3</v>
      </c>
      <c r="S40" s="1">
        <v>0.93</v>
      </c>
      <c r="T40" s="1">
        <v>28.512699999999999</v>
      </c>
      <c r="U40" s="1">
        <v>5.013528</v>
      </c>
      <c r="V40" s="1">
        <v>102.296296</v>
      </c>
      <c r="W40" s="1">
        <v>93.103448</v>
      </c>
      <c r="X40" s="1">
        <v>3.4482759999999999</v>
      </c>
      <c r="Y40" s="1">
        <v>3.4482759999999999</v>
      </c>
      <c r="Z40" s="1">
        <v>100</v>
      </c>
      <c r="AA40" s="1">
        <v>0</v>
      </c>
      <c r="AB40" s="1">
        <v>0</v>
      </c>
      <c r="AC40" s="1">
        <v>87.5</v>
      </c>
      <c r="AD40" s="1">
        <v>6.25</v>
      </c>
      <c r="AE40" s="1">
        <v>6.25</v>
      </c>
      <c r="AF40" s="1">
        <v>0</v>
      </c>
      <c r="AG40" s="1">
        <v>0</v>
      </c>
      <c r="AH40" s="1">
        <v>0</v>
      </c>
      <c r="AI40" s="1">
        <v>0</v>
      </c>
      <c r="AJ40" s="1">
        <v>0</v>
      </c>
      <c r="AK40" s="1">
        <v>100</v>
      </c>
      <c r="AL40" s="1">
        <v>0</v>
      </c>
      <c r="AM40" s="1">
        <v>0</v>
      </c>
      <c r="AN40" s="1">
        <v>0</v>
      </c>
      <c r="AO40" s="1">
        <v>0</v>
      </c>
      <c r="AP40" s="31">
        <v>6</v>
      </c>
      <c r="AQ40" s="31">
        <v>5</v>
      </c>
      <c r="AR40" s="31">
        <v>7</v>
      </c>
      <c r="AS40" s="31">
        <v>7</v>
      </c>
    </row>
    <row r="41" spans="1:46" x14ac:dyDescent="0.35">
      <c r="A41">
        <v>4</v>
      </c>
      <c r="B41" t="s">
        <v>89</v>
      </c>
      <c r="C41" s="1">
        <v>0.71770999999999996</v>
      </c>
      <c r="D41" s="1">
        <v>0</v>
      </c>
      <c r="E41" s="1">
        <v>1.4354199999999999</v>
      </c>
      <c r="F41" s="1">
        <v>4.1666699999999999</v>
      </c>
      <c r="G41" s="1">
        <v>20</v>
      </c>
      <c r="H41" s="1">
        <v>15.59</v>
      </c>
      <c r="I41" s="1">
        <v>18.727319999999999</v>
      </c>
      <c r="J41" s="1">
        <v>12.452680000000001</v>
      </c>
      <c r="K41" s="1">
        <v>88.192059999999998</v>
      </c>
      <c r="L41" s="1">
        <v>7.7040999999999998E-2</v>
      </c>
      <c r="M41" s="16">
        <v>8.3020999999999998E-2</v>
      </c>
      <c r="N41" s="1">
        <v>98.039215999999996</v>
      </c>
      <c r="O41" s="1">
        <v>1.9607840000000001</v>
      </c>
      <c r="P41" s="1">
        <v>1.9607840000000001</v>
      </c>
      <c r="Q41" s="1">
        <v>26.3</v>
      </c>
      <c r="R41" s="1">
        <v>5</v>
      </c>
      <c r="S41" s="1">
        <v>0.99143300000000001</v>
      </c>
      <c r="T41" s="1">
        <v>31.452000000000002</v>
      </c>
      <c r="U41" s="1">
        <v>1.196277</v>
      </c>
      <c r="V41" s="1">
        <v>126.8</v>
      </c>
      <c r="W41" s="1">
        <v>66.666667000000004</v>
      </c>
      <c r="X41" s="1">
        <v>17.647058999999999</v>
      </c>
      <c r="Y41" s="1">
        <v>15.686275</v>
      </c>
      <c r="Z41" s="1">
        <v>62.962963000000002</v>
      </c>
      <c r="AA41" s="1">
        <v>14.814814999999999</v>
      </c>
      <c r="AB41" s="1">
        <v>22.222221999999999</v>
      </c>
      <c r="AC41" s="1">
        <v>70.833332999999996</v>
      </c>
      <c r="AD41" s="1">
        <v>20.833333</v>
      </c>
      <c r="AE41" s="1">
        <v>8.3333329999999997</v>
      </c>
      <c r="AF41" s="1">
        <v>12.5</v>
      </c>
      <c r="AG41" s="1">
        <v>0</v>
      </c>
      <c r="AH41" s="1">
        <v>12.5</v>
      </c>
      <c r="AI41" s="1">
        <v>12.5</v>
      </c>
      <c r="AJ41" s="1">
        <v>25</v>
      </c>
      <c r="AK41" s="1">
        <v>12.5</v>
      </c>
      <c r="AL41" s="1">
        <v>12.5</v>
      </c>
      <c r="AM41" s="1">
        <v>0</v>
      </c>
      <c r="AN41" s="1">
        <v>12.5</v>
      </c>
      <c r="AO41" s="1">
        <v>0</v>
      </c>
      <c r="AP41" s="31">
        <v>7</v>
      </c>
      <c r="AQ41" s="31">
        <v>6</v>
      </c>
      <c r="AR41" s="31">
        <v>7</v>
      </c>
      <c r="AS41" s="31">
        <v>7</v>
      </c>
    </row>
    <row r="42" spans="1:46" x14ac:dyDescent="0.35">
      <c r="A42">
        <v>5</v>
      </c>
      <c r="B42" t="s">
        <v>89</v>
      </c>
      <c r="C42" s="1">
        <v>2.38056</v>
      </c>
      <c r="D42" s="1">
        <v>2.4</v>
      </c>
      <c r="E42" s="1">
        <v>2.3611200000000001</v>
      </c>
      <c r="F42" s="1">
        <v>7</v>
      </c>
      <c r="G42" s="1">
        <v>30</v>
      </c>
      <c r="H42" s="1">
        <v>19.417619999999999</v>
      </c>
      <c r="I42" s="1">
        <v>21.597539999999999</v>
      </c>
      <c r="J42" s="1">
        <v>17.2377</v>
      </c>
      <c r="K42" s="1">
        <v>56.198950000000004</v>
      </c>
      <c r="L42" s="1">
        <v>0.116553</v>
      </c>
      <c r="M42" s="16">
        <v>8.2960999999999993E-2</v>
      </c>
      <c r="N42" s="1">
        <v>98.181818000000007</v>
      </c>
      <c r="O42" s="1">
        <v>1.818182</v>
      </c>
      <c r="P42" s="1">
        <v>0</v>
      </c>
      <c r="Q42" s="1">
        <v>27.9</v>
      </c>
      <c r="R42" s="1">
        <v>5.3</v>
      </c>
      <c r="S42" s="1">
        <v>0.96333299999999999</v>
      </c>
      <c r="T42" s="1">
        <v>29.3687</v>
      </c>
      <c r="U42" s="1">
        <v>0.227273</v>
      </c>
      <c r="V42" s="1">
        <v>90.74</v>
      </c>
      <c r="W42" s="1">
        <v>89.090908999999996</v>
      </c>
      <c r="X42" s="1">
        <v>7.2727269999999997</v>
      </c>
      <c r="Y42" s="1">
        <v>3.6363639999999999</v>
      </c>
      <c r="Z42" s="1">
        <v>96.153846000000001</v>
      </c>
      <c r="AA42" s="1">
        <v>0</v>
      </c>
      <c r="AB42" s="1">
        <v>3.8461539999999999</v>
      </c>
      <c r="AC42" s="1">
        <v>82.758621000000005</v>
      </c>
      <c r="AD42" s="1">
        <v>13.793103</v>
      </c>
      <c r="AE42" s="1">
        <v>3.4482759999999999</v>
      </c>
      <c r="AF42" s="1">
        <v>0</v>
      </c>
      <c r="AG42" s="1">
        <v>0</v>
      </c>
      <c r="AH42" s="1">
        <v>0</v>
      </c>
      <c r="AI42" s="1">
        <v>0</v>
      </c>
      <c r="AJ42" s="1">
        <v>50</v>
      </c>
      <c r="AK42" s="1">
        <v>0</v>
      </c>
      <c r="AL42" s="1">
        <v>0</v>
      </c>
      <c r="AM42" s="1">
        <v>0</v>
      </c>
      <c r="AN42" s="1">
        <v>0</v>
      </c>
      <c r="AO42" s="1">
        <v>0</v>
      </c>
      <c r="AP42" s="31">
        <v>6</v>
      </c>
      <c r="AQ42" s="31">
        <v>4</v>
      </c>
      <c r="AR42" s="31">
        <v>5</v>
      </c>
      <c r="AS42" s="31">
        <v>3</v>
      </c>
    </row>
    <row r="43" spans="1:46" x14ac:dyDescent="0.35">
      <c r="A43">
        <v>6</v>
      </c>
      <c r="B43" t="s">
        <v>89</v>
      </c>
      <c r="C43" s="1">
        <v>0.79937999999999998</v>
      </c>
      <c r="D43" s="1">
        <v>0.90910000000000002</v>
      </c>
      <c r="E43" s="1">
        <v>0.68966000000000005</v>
      </c>
      <c r="F43" s="1">
        <v>5</v>
      </c>
      <c r="G43" s="1">
        <v>20</v>
      </c>
      <c r="H43" s="1">
        <v>20.372039999999998</v>
      </c>
      <c r="I43" s="1">
        <v>23.324860000000001</v>
      </c>
      <c r="J43" s="1">
        <v>17.419219999999999</v>
      </c>
      <c r="K43" s="1">
        <v>112.14876</v>
      </c>
      <c r="L43" s="1">
        <v>0.148337</v>
      </c>
      <c r="M43" s="16">
        <v>8.3998000000000003E-2</v>
      </c>
      <c r="N43" s="1">
        <v>100</v>
      </c>
      <c r="O43" s="1">
        <v>0</v>
      </c>
      <c r="P43" s="1">
        <v>0</v>
      </c>
      <c r="Q43" s="1">
        <v>28</v>
      </c>
      <c r="R43" s="1">
        <v>5.4</v>
      </c>
      <c r="S43" s="1">
        <v>0.98333300000000001</v>
      </c>
      <c r="T43" s="1">
        <v>24.134799999999998</v>
      </c>
      <c r="U43" s="1">
        <v>10.272179</v>
      </c>
      <c r="V43" s="1">
        <v>111.836735</v>
      </c>
      <c r="W43" s="1">
        <v>89.090908999999996</v>
      </c>
      <c r="X43" s="1">
        <v>1.818182</v>
      </c>
      <c r="Y43" s="1">
        <v>9.0909089999999999</v>
      </c>
      <c r="Z43" s="1">
        <v>88.888889000000006</v>
      </c>
      <c r="AA43" s="1">
        <v>0</v>
      </c>
      <c r="AB43" s="1">
        <v>11.111110999999999</v>
      </c>
      <c r="AC43" s="1">
        <v>89.285713999999999</v>
      </c>
      <c r="AD43" s="1">
        <v>3.5714290000000002</v>
      </c>
      <c r="AE43" s="1">
        <v>7.1428570000000002</v>
      </c>
      <c r="AF43" s="1">
        <v>0</v>
      </c>
      <c r="AG43" s="1">
        <v>0</v>
      </c>
      <c r="AH43" s="1">
        <v>20</v>
      </c>
      <c r="AI43" s="1">
        <v>40</v>
      </c>
      <c r="AJ43" s="1">
        <v>40</v>
      </c>
      <c r="AK43" s="1">
        <v>0</v>
      </c>
      <c r="AL43" s="1">
        <v>0</v>
      </c>
      <c r="AM43" s="1">
        <v>0</v>
      </c>
      <c r="AN43" s="1">
        <v>0</v>
      </c>
      <c r="AO43" s="1">
        <v>0</v>
      </c>
      <c r="AP43" s="31">
        <v>7</v>
      </c>
      <c r="AQ43" s="31">
        <v>6</v>
      </c>
      <c r="AR43" s="31">
        <v>7</v>
      </c>
      <c r="AS43" s="31">
        <v>7</v>
      </c>
      <c r="AT43" t="s">
        <v>183</v>
      </c>
    </row>
    <row r="44" spans="1:46" x14ac:dyDescent="0.35">
      <c r="A44">
        <v>7</v>
      </c>
      <c r="B44" t="s">
        <v>89</v>
      </c>
      <c r="C44" s="1">
        <v>2.0694400000000002</v>
      </c>
      <c r="D44" s="1">
        <v>0</v>
      </c>
      <c r="E44" s="1">
        <v>4.1388800000000003</v>
      </c>
      <c r="F44" s="1">
        <v>11.33333</v>
      </c>
      <c r="G44" s="1">
        <v>40</v>
      </c>
      <c r="H44" s="1">
        <v>23.209769999999999</v>
      </c>
      <c r="I44" s="1">
        <v>26.1967</v>
      </c>
      <c r="J44" s="1">
        <v>20.222840000000001</v>
      </c>
      <c r="K44" s="1">
        <v>87.050039999999996</v>
      </c>
      <c r="L44" s="1">
        <v>9.8839999999999997E-2</v>
      </c>
      <c r="M44" s="16">
        <v>0.119368</v>
      </c>
      <c r="N44" s="1">
        <v>93.220338999999996</v>
      </c>
      <c r="O44" s="1">
        <v>6.7796609999999999</v>
      </c>
      <c r="P44" s="1">
        <v>0</v>
      </c>
      <c r="Q44" s="1">
        <v>29.3</v>
      </c>
      <c r="R44" s="1">
        <v>5.6</v>
      </c>
      <c r="S44" s="1">
        <v>0.96405799999999997</v>
      </c>
      <c r="T44" s="1">
        <v>23.659400000000002</v>
      </c>
      <c r="U44" s="1">
        <v>2.0792579999999998</v>
      </c>
      <c r="V44" s="1">
        <v>91.169810999999996</v>
      </c>
      <c r="W44" s="1">
        <v>89.830507999999995</v>
      </c>
      <c r="X44" s="1">
        <v>6.7796609999999999</v>
      </c>
      <c r="Y44" s="1">
        <v>3.389831</v>
      </c>
      <c r="Z44" s="1">
        <v>89.655171999999993</v>
      </c>
      <c r="AA44" s="1">
        <v>3.4482759999999999</v>
      </c>
      <c r="AB44" s="1">
        <v>6.8965519999999998</v>
      </c>
      <c r="AC44" s="1">
        <v>90</v>
      </c>
      <c r="AD44" s="1">
        <v>10</v>
      </c>
      <c r="AE44" s="1">
        <v>0</v>
      </c>
      <c r="AF44" s="1">
        <v>0</v>
      </c>
      <c r="AG44" s="1">
        <v>0</v>
      </c>
      <c r="AH44" s="1">
        <v>0</v>
      </c>
      <c r="AI44" s="1">
        <v>100</v>
      </c>
      <c r="AJ44" s="1">
        <v>0</v>
      </c>
      <c r="AK44" s="1">
        <v>0</v>
      </c>
      <c r="AL44" s="1">
        <v>0</v>
      </c>
      <c r="AM44" s="1">
        <v>0</v>
      </c>
      <c r="AN44" s="1">
        <v>0</v>
      </c>
      <c r="AO44" s="1">
        <v>0</v>
      </c>
      <c r="AP44" s="31">
        <v>6</v>
      </c>
      <c r="AQ44" s="31">
        <v>6</v>
      </c>
      <c r="AR44" s="31">
        <v>7</v>
      </c>
      <c r="AS44" s="31">
        <v>7</v>
      </c>
    </row>
    <row r="45" spans="1:46" x14ac:dyDescent="0.35">
      <c r="A45">
        <v>8</v>
      </c>
      <c r="B45" t="s">
        <v>89</v>
      </c>
      <c r="C45" s="1">
        <v>4.01342</v>
      </c>
      <c r="D45" s="1">
        <v>5.3333399999999997</v>
      </c>
      <c r="E45" s="1">
        <v>2.6934999999999998</v>
      </c>
      <c r="F45" s="1">
        <v>7.5</v>
      </c>
      <c r="G45" s="1">
        <v>30</v>
      </c>
      <c r="H45" s="1">
        <v>14.227740000000001</v>
      </c>
      <c r="I45" s="1">
        <v>14.241619999999999</v>
      </c>
      <c r="J45" s="1">
        <v>14.21386</v>
      </c>
      <c r="K45" s="1">
        <v>72.565600000000003</v>
      </c>
      <c r="L45" s="1">
        <v>0.10784100000000001</v>
      </c>
      <c r="M45" s="16">
        <v>0.112757</v>
      </c>
      <c r="N45" s="1">
        <v>98.039215999999996</v>
      </c>
      <c r="O45" s="1">
        <v>1.9607840000000001</v>
      </c>
      <c r="P45" s="1">
        <v>0</v>
      </c>
      <c r="Q45" s="1">
        <v>26.5</v>
      </c>
      <c r="R45" s="1">
        <v>5.2</v>
      </c>
      <c r="S45" s="1">
        <v>1.0166729999999999</v>
      </c>
      <c r="T45" s="1">
        <v>31.9513</v>
      </c>
      <c r="U45" s="1">
        <v>0</v>
      </c>
      <c r="V45" s="1">
        <v>117.14285700000001</v>
      </c>
      <c r="W45" s="1">
        <v>82.352941000000001</v>
      </c>
      <c r="X45" s="1">
        <v>3.9215689999999999</v>
      </c>
      <c r="Y45" s="1">
        <v>13.725490000000001</v>
      </c>
      <c r="Z45" s="1">
        <v>75</v>
      </c>
      <c r="AA45" s="1">
        <v>0</v>
      </c>
      <c r="AB45" s="1">
        <v>25</v>
      </c>
      <c r="AC45" s="1">
        <v>88.888889000000006</v>
      </c>
      <c r="AD45" s="1">
        <v>7.4074070000000001</v>
      </c>
      <c r="AE45" s="1">
        <v>3.7037040000000001</v>
      </c>
      <c r="AF45" s="1">
        <v>14.285714</v>
      </c>
      <c r="AG45" s="1">
        <v>14.285714</v>
      </c>
      <c r="AH45" s="1">
        <v>14.285714</v>
      </c>
      <c r="AI45" s="1">
        <v>0</v>
      </c>
      <c r="AJ45" s="1">
        <v>28.571428999999998</v>
      </c>
      <c r="AK45" s="1">
        <v>0</v>
      </c>
      <c r="AL45" s="1">
        <v>28.571428999999998</v>
      </c>
      <c r="AM45" s="1">
        <v>0</v>
      </c>
      <c r="AN45" s="1">
        <v>0</v>
      </c>
      <c r="AO45" s="1">
        <v>0</v>
      </c>
      <c r="AP45" s="31">
        <v>7</v>
      </c>
      <c r="AQ45" s="31">
        <v>7</v>
      </c>
      <c r="AR45" s="31">
        <v>7</v>
      </c>
      <c r="AS45" s="31">
        <v>7</v>
      </c>
      <c r="AT45" t="s">
        <v>184</v>
      </c>
    </row>
    <row r="46" spans="1:46" x14ac:dyDescent="0.35">
      <c r="A46">
        <v>9</v>
      </c>
      <c r="B46" t="s">
        <v>89</v>
      </c>
      <c r="C46" s="1">
        <v>1.11111</v>
      </c>
      <c r="D46" s="1">
        <v>0</v>
      </c>
      <c r="E46" s="1">
        <v>2.2222200000000001</v>
      </c>
      <c r="F46" s="1">
        <v>1.6666700000000001</v>
      </c>
      <c r="G46" s="1">
        <v>10</v>
      </c>
      <c r="H46" s="1">
        <v>15.69825</v>
      </c>
      <c r="I46" s="1">
        <v>19.909140000000001</v>
      </c>
      <c r="J46" s="1">
        <v>11.487360000000001</v>
      </c>
      <c r="K46" s="1">
        <v>69.767840000000007</v>
      </c>
      <c r="L46" s="1">
        <v>0.16186700000000001</v>
      </c>
      <c r="M46" s="16">
        <v>8.1340999999999997E-2</v>
      </c>
      <c r="N46" s="1">
        <v>97.959183999999993</v>
      </c>
      <c r="O46" s="1">
        <v>2.040816</v>
      </c>
      <c r="P46" s="1">
        <v>0</v>
      </c>
      <c r="Q46" s="1">
        <v>22.9</v>
      </c>
      <c r="R46" s="1">
        <v>4.8</v>
      </c>
      <c r="S46" s="1">
        <v>0.98</v>
      </c>
      <c r="T46" s="1">
        <v>32.917700000000004</v>
      </c>
      <c r="U46" s="1">
        <v>0</v>
      </c>
      <c r="V46" s="1">
        <v>153.53571400000001</v>
      </c>
      <c r="W46" s="1">
        <v>55.102041</v>
      </c>
      <c r="X46" s="1">
        <v>14.285714</v>
      </c>
      <c r="Y46" s="1">
        <v>30.612245000000001</v>
      </c>
      <c r="Z46" s="1">
        <v>66.666667000000004</v>
      </c>
      <c r="AA46" s="1">
        <v>0</v>
      </c>
      <c r="AB46" s="1">
        <v>33.333333000000003</v>
      </c>
      <c r="AC46" s="1">
        <v>44</v>
      </c>
      <c r="AD46" s="1">
        <v>28</v>
      </c>
      <c r="AE46" s="1">
        <v>28</v>
      </c>
      <c r="AF46" s="1">
        <v>26.666667</v>
      </c>
      <c r="AG46" s="1">
        <v>0</v>
      </c>
      <c r="AH46" s="1">
        <v>26.666667</v>
      </c>
      <c r="AI46" s="1">
        <v>6.6666670000000003</v>
      </c>
      <c r="AJ46" s="1">
        <v>20</v>
      </c>
      <c r="AK46" s="1">
        <v>13.333333</v>
      </c>
      <c r="AL46" s="1">
        <v>0</v>
      </c>
      <c r="AM46" s="1">
        <v>6.6666670000000003</v>
      </c>
      <c r="AN46" s="1">
        <v>0</v>
      </c>
      <c r="AO46" s="1">
        <v>0</v>
      </c>
      <c r="AP46" s="31">
        <v>2</v>
      </c>
      <c r="AQ46" s="31">
        <v>3</v>
      </c>
      <c r="AR46" s="31">
        <v>7</v>
      </c>
      <c r="AS46" s="31">
        <v>5</v>
      </c>
      <c r="AT46" t="s">
        <v>185</v>
      </c>
    </row>
    <row r="47" spans="1:46" x14ac:dyDescent="0.35">
      <c r="A47">
        <v>10</v>
      </c>
      <c r="B47" t="s">
        <v>89</v>
      </c>
      <c r="C47" s="1">
        <v>6.9507700000000003</v>
      </c>
      <c r="D47" s="1">
        <v>4.6666600000000003</v>
      </c>
      <c r="E47" s="1">
        <v>9.2348800000000004</v>
      </c>
      <c r="F47" s="1">
        <v>12.16667</v>
      </c>
      <c r="G47" s="1">
        <v>50</v>
      </c>
      <c r="H47" s="1">
        <v>21.781870000000001</v>
      </c>
      <c r="I47" s="1">
        <v>30.737880000000001</v>
      </c>
      <c r="J47" s="1">
        <v>12.82586</v>
      </c>
      <c r="K47" s="1">
        <v>67.243629999999996</v>
      </c>
      <c r="L47" s="1">
        <v>0.14081399999999999</v>
      </c>
      <c r="M47" s="16">
        <v>7.9397999999999996E-2</v>
      </c>
      <c r="N47" s="1">
        <v>100</v>
      </c>
      <c r="O47" s="1">
        <v>0</v>
      </c>
      <c r="P47" s="1">
        <v>0</v>
      </c>
      <c r="Q47" s="1">
        <v>28.5</v>
      </c>
      <c r="R47" s="1">
        <v>5.3</v>
      </c>
      <c r="S47" s="1">
        <v>0.95416299999999998</v>
      </c>
      <c r="T47" s="1">
        <v>29.731400000000001</v>
      </c>
      <c r="U47" s="1">
        <v>0.29411799999999999</v>
      </c>
      <c r="V47" s="1">
        <v>92.883720999999994</v>
      </c>
      <c r="W47" s="1">
        <v>75</v>
      </c>
      <c r="X47" s="1">
        <v>14.285714</v>
      </c>
      <c r="Y47" s="1">
        <v>10.714286</v>
      </c>
      <c r="Z47" s="1">
        <v>93.333332999999996</v>
      </c>
      <c r="AA47" s="1">
        <v>0</v>
      </c>
      <c r="AB47" s="1">
        <v>6.6666670000000003</v>
      </c>
      <c r="AC47" s="1">
        <v>53.846153999999999</v>
      </c>
      <c r="AD47" s="1">
        <v>30.769231000000001</v>
      </c>
      <c r="AE47" s="1">
        <v>15.384615</v>
      </c>
      <c r="AF47" s="1">
        <v>0</v>
      </c>
      <c r="AG47" s="1">
        <v>0</v>
      </c>
      <c r="AH47" s="1">
        <v>0</v>
      </c>
      <c r="AI47" s="1">
        <v>0</v>
      </c>
      <c r="AJ47" s="1">
        <v>16.666667</v>
      </c>
      <c r="AK47" s="1">
        <v>16.666667</v>
      </c>
      <c r="AL47" s="1">
        <v>33.333333000000003</v>
      </c>
      <c r="AM47" s="1">
        <v>0</v>
      </c>
      <c r="AN47" s="1">
        <v>16.666667</v>
      </c>
      <c r="AO47" s="1">
        <v>0</v>
      </c>
      <c r="AP47" s="31">
        <v>3</v>
      </c>
      <c r="AQ47" s="31">
        <v>4</v>
      </c>
      <c r="AR47" s="31">
        <v>5</v>
      </c>
      <c r="AS47" s="31">
        <v>5</v>
      </c>
    </row>
    <row r="48" spans="1:46" x14ac:dyDescent="0.35">
      <c r="A48">
        <v>11</v>
      </c>
      <c r="B48" t="s">
        <v>89</v>
      </c>
      <c r="C48" s="1">
        <v>3.2121200000000001</v>
      </c>
      <c r="D48" s="1">
        <v>0</v>
      </c>
      <c r="E48" s="1">
        <v>6.4242400000000002</v>
      </c>
      <c r="F48" s="1">
        <v>5</v>
      </c>
      <c r="G48" s="1">
        <v>20</v>
      </c>
      <c r="H48" s="1">
        <v>16.335660000000001</v>
      </c>
      <c r="I48" s="1">
        <v>25.70768</v>
      </c>
      <c r="J48" s="1">
        <v>6.9636399999999998</v>
      </c>
      <c r="K48" s="1">
        <v>46.519329999999997</v>
      </c>
      <c r="L48" s="1">
        <v>0.25120799999999999</v>
      </c>
      <c r="M48" s="16">
        <v>7.5979000000000005E-2</v>
      </c>
      <c r="N48" s="1">
        <v>91.379310000000004</v>
      </c>
      <c r="O48" s="1">
        <v>8.6206899999999997</v>
      </c>
      <c r="P48" s="1">
        <v>0</v>
      </c>
      <c r="Q48" s="1">
        <v>26.5</v>
      </c>
      <c r="R48" s="1">
        <v>5.3</v>
      </c>
      <c r="S48" s="1">
        <v>0.96597699999999997</v>
      </c>
      <c r="T48" s="1">
        <v>44.646299999999997</v>
      </c>
      <c r="U48" s="1">
        <v>0</v>
      </c>
      <c r="V48" s="1">
        <v>67.108108000000001</v>
      </c>
      <c r="W48" s="1">
        <v>55.172414000000003</v>
      </c>
      <c r="X48" s="1">
        <v>24.137930999999998</v>
      </c>
      <c r="Y48" s="1">
        <v>20.689654999999998</v>
      </c>
      <c r="Z48" s="1">
        <v>88</v>
      </c>
      <c r="AA48" s="1">
        <v>0</v>
      </c>
      <c r="AB48" s="1">
        <v>12</v>
      </c>
      <c r="AC48" s="1">
        <v>30.30303</v>
      </c>
      <c r="AD48" s="1">
        <v>42.424242</v>
      </c>
      <c r="AE48" s="1">
        <v>27.272727</v>
      </c>
      <c r="AF48" s="1">
        <v>8.3333329999999997</v>
      </c>
      <c r="AG48" s="1">
        <v>8.3333329999999997</v>
      </c>
      <c r="AH48" s="1">
        <v>0</v>
      </c>
      <c r="AI48" s="1">
        <v>0</v>
      </c>
      <c r="AJ48" s="1">
        <v>25</v>
      </c>
      <c r="AK48" s="1">
        <v>25</v>
      </c>
      <c r="AL48" s="1">
        <v>0</v>
      </c>
      <c r="AM48" s="1">
        <v>8.3333329999999997</v>
      </c>
      <c r="AN48" s="1">
        <v>8.3333329999999997</v>
      </c>
      <c r="AO48" s="1">
        <v>0</v>
      </c>
      <c r="AP48" s="31">
        <v>3</v>
      </c>
      <c r="AQ48" s="31">
        <v>3</v>
      </c>
      <c r="AR48" s="31">
        <v>3</v>
      </c>
      <c r="AS48" s="31">
        <v>2</v>
      </c>
      <c r="AT48" t="s">
        <v>186</v>
      </c>
    </row>
    <row r="49" spans="1:46" x14ac:dyDescent="0.35">
      <c r="A49">
        <v>12</v>
      </c>
      <c r="B49" t="s">
        <v>89</v>
      </c>
      <c r="C49" s="1">
        <v>9.8109199999999994</v>
      </c>
      <c r="D49" s="1">
        <v>17.857140000000001</v>
      </c>
      <c r="E49" s="1">
        <v>1.7646999999999999</v>
      </c>
      <c r="F49" s="1">
        <v>9.6666699999999999</v>
      </c>
      <c r="G49" s="1">
        <v>20</v>
      </c>
      <c r="H49" s="1">
        <v>11.47458</v>
      </c>
      <c r="I49" s="1">
        <v>11.85392</v>
      </c>
      <c r="J49" s="1">
        <v>11.09524</v>
      </c>
      <c r="K49" s="1">
        <v>84.682509999999994</v>
      </c>
      <c r="L49" s="1">
        <v>0.122763</v>
      </c>
      <c r="M49" s="16">
        <v>0.105366</v>
      </c>
      <c r="N49" s="1">
        <v>96.296295999999998</v>
      </c>
      <c r="O49" s="1">
        <v>3.7037040000000001</v>
      </c>
      <c r="P49" s="1">
        <v>0</v>
      </c>
      <c r="Q49" s="1">
        <v>25.9</v>
      </c>
      <c r="R49" s="1">
        <v>4.8</v>
      </c>
      <c r="S49" s="1">
        <v>0.90975899999999998</v>
      </c>
      <c r="T49" s="1">
        <v>36.6008</v>
      </c>
      <c r="U49" s="1">
        <v>4.1418920000000004</v>
      </c>
      <c r="V49" s="1">
        <v>87.307692000000003</v>
      </c>
      <c r="W49" s="1">
        <v>22.222221999999999</v>
      </c>
      <c r="X49" s="1">
        <v>16.666667</v>
      </c>
      <c r="Y49" s="1">
        <v>61.111111000000001</v>
      </c>
      <c r="Z49" s="1">
        <v>13.043478</v>
      </c>
      <c r="AA49" s="1">
        <v>8.6956520000000008</v>
      </c>
      <c r="AB49" s="1">
        <v>78.260869999999997</v>
      </c>
      <c r="AC49" s="1">
        <v>29.032257999999999</v>
      </c>
      <c r="AD49" s="1">
        <v>22.580645000000001</v>
      </c>
      <c r="AE49" s="1">
        <v>48.387096999999997</v>
      </c>
      <c r="AF49" s="1">
        <v>9.0909089999999999</v>
      </c>
      <c r="AG49" s="1">
        <v>33.333333000000003</v>
      </c>
      <c r="AH49" s="1">
        <v>15.151515</v>
      </c>
      <c r="AI49" s="1">
        <v>15.151515</v>
      </c>
      <c r="AJ49" s="1">
        <v>6.0606059999999999</v>
      </c>
      <c r="AK49" s="1">
        <v>12.121212</v>
      </c>
      <c r="AL49" s="1">
        <v>3.030303</v>
      </c>
      <c r="AM49" s="1">
        <v>3.030303</v>
      </c>
      <c r="AN49" s="1">
        <v>3.030303</v>
      </c>
      <c r="AO49" s="1">
        <v>0</v>
      </c>
      <c r="AP49" s="31">
        <v>5</v>
      </c>
      <c r="AQ49" s="31">
        <v>6</v>
      </c>
      <c r="AR49" s="31">
        <v>6</v>
      </c>
      <c r="AS49" s="31">
        <v>5</v>
      </c>
      <c r="AT49" t="s">
        <v>187</v>
      </c>
    </row>
    <row r="50" spans="1:46" x14ac:dyDescent="0.35">
      <c r="A50">
        <v>13</v>
      </c>
      <c r="B50" t="s">
        <v>89</v>
      </c>
      <c r="C50" s="1">
        <v>12.605169999999999</v>
      </c>
      <c r="D50" s="1">
        <v>0</v>
      </c>
      <c r="E50" s="1">
        <v>25.210339999999999</v>
      </c>
      <c r="F50" s="1">
        <v>21.33333</v>
      </c>
      <c r="G50" s="1">
        <v>40</v>
      </c>
      <c r="H50" s="1">
        <v>12.81847</v>
      </c>
      <c r="I50" s="1">
        <v>13.84568</v>
      </c>
      <c r="J50" s="1">
        <v>11.791259999999999</v>
      </c>
      <c r="K50" s="1">
        <v>82.937889999999996</v>
      </c>
      <c r="L50" s="1">
        <v>0.175318</v>
      </c>
      <c r="M50" s="16">
        <v>0.11128</v>
      </c>
      <c r="N50" s="1">
        <v>94.117647000000005</v>
      </c>
      <c r="O50" s="1">
        <v>5.8823530000000002</v>
      </c>
      <c r="P50" s="1">
        <v>0</v>
      </c>
      <c r="Q50" s="1">
        <v>28.9</v>
      </c>
      <c r="R50" s="1">
        <v>5.2</v>
      </c>
      <c r="S50" s="1">
        <v>1.0581</v>
      </c>
      <c r="T50" s="1">
        <v>39.537199999999999</v>
      </c>
      <c r="U50" s="1">
        <v>1.111111</v>
      </c>
      <c r="V50" s="1">
        <v>153.5</v>
      </c>
      <c r="W50" s="1">
        <v>66.666667000000004</v>
      </c>
      <c r="X50" s="1">
        <v>7.8431369999999996</v>
      </c>
      <c r="Y50" s="1">
        <v>25.490196000000001</v>
      </c>
      <c r="Z50" s="1">
        <v>71.428571000000005</v>
      </c>
      <c r="AA50" s="1">
        <v>0</v>
      </c>
      <c r="AB50" s="1">
        <v>28.571428999999998</v>
      </c>
      <c r="AC50" s="1">
        <v>60.869565000000001</v>
      </c>
      <c r="AD50" s="1">
        <v>17.391304000000002</v>
      </c>
      <c r="AE50" s="1">
        <v>21.739129999999999</v>
      </c>
      <c r="AF50" s="1">
        <v>0</v>
      </c>
      <c r="AG50" s="1">
        <v>0</v>
      </c>
      <c r="AH50" s="1">
        <v>23.076923000000001</v>
      </c>
      <c r="AI50" s="1">
        <v>0</v>
      </c>
      <c r="AJ50" s="1">
        <v>30.769231000000001</v>
      </c>
      <c r="AK50" s="1">
        <v>30.769231000000001</v>
      </c>
      <c r="AL50" s="1">
        <v>0</v>
      </c>
      <c r="AM50" s="1">
        <v>7.6923079999999997</v>
      </c>
      <c r="AN50" s="1">
        <v>0</v>
      </c>
      <c r="AO50" s="1">
        <v>0</v>
      </c>
      <c r="AP50" s="31">
        <v>5</v>
      </c>
      <c r="AQ50" s="31">
        <v>3</v>
      </c>
      <c r="AR50" s="31">
        <v>6</v>
      </c>
      <c r="AS50" s="31">
        <v>4</v>
      </c>
    </row>
    <row r="51" spans="1:46" x14ac:dyDescent="0.35">
      <c r="A51">
        <v>14</v>
      </c>
      <c r="B51" t="s">
        <v>89</v>
      </c>
      <c r="C51" s="1">
        <v>14.158239999999999</v>
      </c>
      <c r="D51" s="1">
        <v>26.16216</v>
      </c>
      <c r="E51" s="1">
        <v>2.1543199999999998</v>
      </c>
      <c r="F51" s="1">
        <v>20.33334</v>
      </c>
      <c r="G51" s="1">
        <v>50</v>
      </c>
      <c r="H51" s="1">
        <v>18.183630000000001</v>
      </c>
      <c r="I51" s="1">
        <v>24.533899999999999</v>
      </c>
      <c r="J51" s="1">
        <v>11.833360000000001</v>
      </c>
      <c r="K51" s="1">
        <v>70.335819999999998</v>
      </c>
      <c r="L51" s="1">
        <v>0.234399</v>
      </c>
      <c r="M51" s="16">
        <v>7.1478E-2</v>
      </c>
      <c r="N51" s="1">
        <v>94.642857000000006</v>
      </c>
      <c r="O51" s="1">
        <v>5.3571429999999998</v>
      </c>
      <c r="P51" s="1">
        <v>0</v>
      </c>
      <c r="Q51" s="1">
        <v>30.3</v>
      </c>
      <c r="R51" s="1">
        <v>5.3</v>
      </c>
      <c r="S51" s="1">
        <v>0.95713999999999999</v>
      </c>
      <c r="T51" s="1">
        <v>33.267400000000002</v>
      </c>
      <c r="U51" s="1">
        <v>5</v>
      </c>
      <c r="V51" s="1">
        <v>99.276595999999998</v>
      </c>
      <c r="W51" s="1">
        <v>82.142857000000006</v>
      </c>
      <c r="X51" s="1">
        <v>8.9285709999999998</v>
      </c>
      <c r="Y51" s="1">
        <v>8.9285709999999998</v>
      </c>
      <c r="Z51" s="1">
        <v>88.888889000000006</v>
      </c>
      <c r="AA51" s="1">
        <v>7.4074070000000001</v>
      </c>
      <c r="AB51" s="1">
        <v>3.7037040000000001</v>
      </c>
      <c r="AC51" s="1">
        <v>75.862069000000005</v>
      </c>
      <c r="AD51" s="1">
        <v>10.344828</v>
      </c>
      <c r="AE51" s="1">
        <v>13.793103</v>
      </c>
      <c r="AF51" s="1">
        <v>0</v>
      </c>
      <c r="AG51" s="1">
        <v>0</v>
      </c>
      <c r="AH51" s="1">
        <v>0</v>
      </c>
      <c r="AI51" s="1">
        <v>20</v>
      </c>
      <c r="AJ51" s="1">
        <v>0</v>
      </c>
      <c r="AK51" s="1">
        <v>20</v>
      </c>
      <c r="AL51" s="1">
        <v>0</v>
      </c>
      <c r="AM51" s="1">
        <v>20</v>
      </c>
      <c r="AN51" s="1">
        <v>0</v>
      </c>
      <c r="AO51" s="1">
        <v>40</v>
      </c>
      <c r="AP51" s="31">
        <v>7</v>
      </c>
      <c r="AQ51" s="31">
        <v>6</v>
      </c>
      <c r="AR51" s="31">
        <v>7</v>
      </c>
      <c r="AS51" s="31">
        <v>7</v>
      </c>
      <c r="AT51" t="s">
        <v>188</v>
      </c>
    </row>
    <row r="52" spans="1:46" x14ac:dyDescent="0.35">
      <c r="A52">
        <v>15</v>
      </c>
      <c r="B52" t="s">
        <v>89</v>
      </c>
      <c r="C52" s="1">
        <v>0.95992999999999995</v>
      </c>
      <c r="D52" s="1">
        <v>0</v>
      </c>
      <c r="E52" s="1">
        <v>1.9198599999999999</v>
      </c>
      <c r="F52" s="1">
        <v>5.6666699999999999</v>
      </c>
      <c r="G52" s="1">
        <v>20</v>
      </c>
      <c r="H52" s="1">
        <v>23.864650000000001</v>
      </c>
      <c r="I52" s="1">
        <v>29.74128</v>
      </c>
      <c r="J52" s="1">
        <v>17.988019999999999</v>
      </c>
      <c r="K52" s="1">
        <v>98.211380000000005</v>
      </c>
      <c r="L52" s="1">
        <v>9.8319000000000004E-2</v>
      </c>
      <c r="M52" s="16">
        <v>0.11747</v>
      </c>
      <c r="N52" s="1">
        <v>98.076922999999994</v>
      </c>
      <c r="O52" s="1">
        <v>1.9230769999999999</v>
      </c>
      <c r="P52" s="1">
        <v>0</v>
      </c>
      <c r="Q52" s="1">
        <v>27</v>
      </c>
      <c r="R52" s="1">
        <v>5.2</v>
      </c>
      <c r="S52" s="1">
        <v>1.0033380000000001</v>
      </c>
      <c r="T52" s="1">
        <v>24.831900000000001</v>
      </c>
      <c r="U52" s="1">
        <v>8.9291099999999997</v>
      </c>
      <c r="V52" s="1">
        <v>82.134614999999997</v>
      </c>
      <c r="W52" s="1">
        <v>100</v>
      </c>
      <c r="X52" s="1">
        <v>0</v>
      </c>
      <c r="Y52" s="1">
        <v>0</v>
      </c>
      <c r="Z52" s="1">
        <v>100</v>
      </c>
      <c r="AA52" s="1">
        <v>0</v>
      </c>
      <c r="AB52" s="1">
        <v>0</v>
      </c>
      <c r="AC52" s="1">
        <v>100</v>
      </c>
      <c r="AD52" s="1">
        <v>0</v>
      </c>
      <c r="AE52" s="1">
        <v>0</v>
      </c>
      <c r="AF52" s="1">
        <v>0</v>
      </c>
      <c r="AG52" s="1">
        <v>0</v>
      </c>
      <c r="AH52" s="1">
        <v>0</v>
      </c>
      <c r="AI52" s="1">
        <v>0</v>
      </c>
      <c r="AJ52" s="1">
        <v>0</v>
      </c>
      <c r="AK52" s="1">
        <v>0</v>
      </c>
      <c r="AL52" s="1">
        <v>0</v>
      </c>
      <c r="AM52" s="1">
        <v>0</v>
      </c>
      <c r="AN52" s="1">
        <v>0</v>
      </c>
      <c r="AO52" s="1">
        <v>0</v>
      </c>
      <c r="AP52" s="31">
        <v>5</v>
      </c>
      <c r="AQ52" s="31">
        <v>5</v>
      </c>
      <c r="AR52" s="31">
        <v>4</v>
      </c>
      <c r="AS52" s="31">
        <v>4</v>
      </c>
    </row>
    <row r="53" spans="1:46" x14ac:dyDescent="0.35">
      <c r="A53">
        <v>16</v>
      </c>
      <c r="B53" t="s">
        <v>89</v>
      </c>
      <c r="C53" s="1">
        <v>4.6813099999999999</v>
      </c>
      <c r="D53" s="1">
        <v>0</v>
      </c>
      <c r="E53" s="1">
        <v>9.3626199999999997</v>
      </c>
      <c r="F53" s="1">
        <v>10.83333</v>
      </c>
      <c r="G53" s="1">
        <v>30</v>
      </c>
      <c r="H53" s="1">
        <v>14.46157</v>
      </c>
      <c r="I53" s="1">
        <v>18.1066</v>
      </c>
      <c r="J53" s="1">
        <v>10.81654</v>
      </c>
      <c r="K53" s="1">
        <v>74.693020000000004</v>
      </c>
      <c r="L53" s="1">
        <v>0.134182</v>
      </c>
      <c r="M53" s="16">
        <v>0.11258</v>
      </c>
      <c r="N53" s="1">
        <v>96.296295999999998</v>
      </c>
      <c r="O53" s="1">
        <v>3.7037040000000001</v>
      </c>
      <c r="P53" s="1">
        <v>0</v>
      </c>
      <c r="Q53" s="1">
        <v>27.3</v>
      </c>
      <c r="R53" s="1">
        <v>5</v>
      </c>
      <c r="S53" s="1">
        <v>0.93571199999999999</v>
      </c>
      <c r="T53" s="1">
        <v>35.305100000000003</v>
      </c>
      <c r="U53" s="1">
        <v>1.766373</v>
      </c>
      <c r="V53" s="1">
        <v>126.35</v>
      </c>
      <c r="W53" s="1">
        <v>33.333333000000003</v>
      </c>
      <c r="X53" s="1">
        <v>9.2592590000000001</v>
      </c>
      <c r="Y53" s="1">
        <v>57.407406999999999</v>
      </c>
      <c r="Z53" s="1">
        <v>25.925926</v>
      </c>
      <c r="AA53" s="1">
        <v>0</v>
      </c>
      <c r="AB53" s="1">
        <v>74.074073999999996</v>
      </c>
      <c r="AC53" s="1">
        <v>40.740741</v>
      </c>
      <c r="AD53" s="1">
        <v>18.518519000000001</v>
      </c>
      <c r="AE53" s="1">
        <v>40.740741</v>
      </c>
      <c r="AF53" s="1">
        <v>35.483871000000001</v>
      </c>
      <c r="AG53" s="1">
        <v>6.451613</v>
      </c>
      <c r="AH53" s="1">
        <v>19.354838999999998</v>
      </c>
      <c r="AI53" s="1">
        <v>12.903226</v>
      </c>
      <c r="AJ53" s="1">
        <v>9.6774190000000004</v>
      </c>
      <c r="AK53" s="1">
        <v>3.225806</v>
      </c>
      <c r="AL53" s="1">
        <v>9.6774190000000004</v>
      </c>
      <c r="AM53" s="1">
        <v>0</v>
      </c>
      <c r="AN53" s="1">
        <v>3.225806</v>
      </c>
      <c r="AO53" s="1">
        <v>0</v>
      </c>
      <c r="AP53" s="31">
        <v>5</v>
      </c>
      <c r="AQ53" s="31">
        <v>4</v>
      </c>
      <c r="AR53" s="31">
        <v>5</v>
      </c>
      <c r="AS53" s="31">
        <v>5</v>
      </c>
    </row>
    <row r="54" spans="1:46" x14ac:dyDescent="0.35">
      <c r="A54">
        <v>17</v>
      </c>
      <c r="B54" t="s">
        <v>89</v>
      </c>
      <c r="C54" s="1">
        <v>1.45594</v>
      </c>
      <c r="D54" s="1">
        <v>0</v>
      </c>
      <c r="E54" s="1">
        <v>2.91188</v>
      </c>
      <c r="F54" s="1">
        <v>6</v>
      </c>
      <c r="G54" s="1">
        <v>20</v>
      </c>
      <c r="H54" s="1">
        <v>18.575089999999999</v>
      </c>
      <c r="I54" s="1">
        <v>21.741759999999999</v>
      </c>
      <c r="J54" s="1">
        <v>15.40842</v>
      </c>
      <c r="K54" s="1">
        <v>65.265020000000007</v>
      </c>
      <c r="L54" s="1">
        <v>3.2821999999999997E-2</v>
      </c>
      <c r="M54" s="16">
        <v>9.0898000000000007E-2</v>
      </c>
      <c r="N54" s="1">
        <v>97.826087000000001</v>
      </c>
      <c r="O54" s="1">
        <v>2.1739130000000002</v>
      </c>
      <c r="P54" s="1">
        <v>0</v>
      </c>
      <c r="Q54" s="1">
        <v>23.7</v>
      </c>
      <c r="R54" s="1">
        <v>4.5999999999999996</v>
      </c>
      <c r="S54" s="1">
        <v>1.000005</v>
      </c>
      <c r="T54" s="1">
        <v>23.5624</v>
      </c>
      <c r="U54" s="1">
        <v>1.2</v>
      </c>
      <c r="V54" s="1">
        <v>96.333332999999996</v>
      </c>
      <c r="W54" s="1">
        <v>19.565217000000001</v>
      </c>
      <c r="X54" s="1">
        <v>8.6956520000000008</v>
      </c>
      <c r="Y54" s="1">
        <v>71.739130000000003</v>
      </c>
      <c r="Z54" s="1">
        <v>13.043478</v>
      </c>
      <c r="AA54" s="1">
        <v>0</v>
      </c>
      <c r="AB54" s="1">
        <v>86.956522000000007</v>
      </c>
      <c r="AC54" s="1">
        <v>26.086957000000002</v>
      </c>
      <c r="AD54" s="1">
        <v>17.391304000000002</v>
      </c>
      <c r="AE54" s="1">
        <v>56.521738999999997</v>
      </c>
      <c r="AF54" s="1">
        <v>21.212121</v>
      </c>
      <c r="AG54" s="1">
        <v>24.242424</v>
      </c>
      <c r="AH54" s="1">
        <v>24.242424</v>
      </c>
      <c r="AI54" s="1">
        <v>6.0606059999999999</v>
      </c>
      <c r="AJ54" s="1">
        <v>12.121212</v>
      </c>
      <c r="AK54" s="1">
        <v>9.0909089999999999</v>
      </c>
      <c r="AL54" s="1">
        <v>0</v>
      </c>
      <c r="AM54" s="1">
        <v>3.030303</v>
      </c>
      <c r="AN54" s="1">
        <v>0</v>
      </c>
      <c r="AO54" s="1">
        <v>0</v>
      </c>
      <c r="AP54" s="31">
        <v>6</v>
      </c>
      <c r="AQ54" s="31">
        <v>7</v>
      </c>
      <c r="AR54" s="31">
        <v>7</v>
      </c>
      <c r="AS54" s="31">
        <v>7</v>
      </c>
    </row>
    <row r="55" spans="1:46" x14ac:dyDescent="0.35">
      <c r="A55">
        <v>18</v>
      </c>
      <c r="B55" t="s">
        <v>89</v>
      </c>
      <c r="C55" s="1">
        <v>4.3156400000000001</v>
      </c>
      <c r="D55" s="1">
        <v>0</v>
      </c>
      <c r="E55" s="1">
        <v>8.6312800000000003</v>
      </c>
      <c r="F55" s="1">
        <v>11</v>
      </c>
      <c r="G55" s="1">
        <v>30</v>
      </c>
      <c r="H55" s="1">
        <v>14.323119999999999</v>
      </c>
      <c r="I55" s="1">
        <v>17.306940000000001</v>
      </c>
      <c r="J55" s="1">
        <v>11.3393</v>
      </c>
      <c r="K55" s="1">
        <v>107.07917999999999</v>
      </c>
      <c r="L55" s="1">
        <v>3.9437E-2</v>
      </c>
      <c r="M55" s="16">
        <v>8.3408999999999997E-2</v>
      </c>
      <c r="N55" s="1">
        <v>98.039215999999996</v>
      </c>
      <c r="O55" s="1">
        <v>1.9607840000000001</v>
      </c>
      <c r="P55" s="1">
        <v>1.9607840000000001</v>
      </c>
      <c r="Q55" s="1">
        <v>27.6</v>
      </c>
      <c r="R55" s="1">
        <v>5.2</v>
      </c>
      <c r="S55" s="1">
        <v>1.033326</v>
      </c>
      <c r="T55" s="1">
        <v>36.480400000000003</v>
      </c>
      <c r="U55" s="1">
        <v>0.74074099999999998</v>
      </c>
      <c r="V55" s="1">
        <v>108.541667</v>
      </c>
      <c r="W55" s="1">
        <v>43.137255000000003</v>
      </c>
      <c r="X55" s="1">
        <v>19.607842999999999</v>
      </c>
      <c r="Y55" s="1">
        <v>37.254902000000001</v>
      </c>
      <c r="Z55" s="1">
        <v>50</v>
      </c>
      <c r="AA55" s="1">
        <v>13.636364</v>
      </c>
      <c r="AB55" s="1">
        <v>36.363636</v>
      </c>
      <c r="AC55" s="1">
        <v>37.931033999999997</v>
      </c>
      <c r="AD55" s="1">
        <v>24.137930999999998</v>
      </c>
      <c r="AE55" s="1">
        <v>37.931033999999997</v>
      </c>
      <c r="AF55" s="1">
        <v>15.789474</v>
      </c>
      <c r="AG55" s="1">
        <v>5.2631579999999998</v>
      </c>
      <c r="AH55" s="1">
        <v>15.789474</v>
      </c>
      <c r="AI55" s="1">
        <v>10.526316</v>
      </c>
      <c r="AJ55" s="1">
        <v>21.052631999999999</v>
      </c>
      <c r="AK55" s="1">
        <v>15.789474</v>
      </c>
      <c r="AL55" s="1">
        <v>5.2631579999999998</v>
      </c>
      <c r="AM55" s="1">
        <v>0</v>
      </c>
      <c r="AN55" s="1">
        <v>5.2631579999999998</v>
      </c>
      <c r="AO55" s="1">
        <v>0</v>
      </c>
      <c r="AP55" s="31">
        <v>6</v>
      </c>
      <c r="AQ55" s="31">
        <v>5</v>
      </c>
      <c r="AR55" s="31">
        <v>5</v>
      </c>
      <c r="AS55" s="31">
        <v>5</v>
      </c>
      <c r="AT55" t="s">
        <v>189</v>
      </c>
    </row>
    <row r="56" spans="1:46" x14ac:dyDescent="0.35">
      <c r="A56">
        <v>19</v>
      </c>
      <c r="B56" t="s">
        <v>89</v>
      </c>
      <c r="C56" s="1">
        <v>0</v>
      </c>
      <c r="D56" s="1">
        <v>0</v>
      </c>
      <c r="E56" s="1">
        <v>0</v>
      </c>
      <c r="F56" s="1">
        <v>0</v>
      </c>
      <c r="G56" s="1">
        <v>0</v>
      </c>
      <c r="H56" s="1">
        <v>15.475720000000001</v>
      </c>
      <c r="I56" s="1">
        <v>18.880199999999999</v>
      </c>
      <c r="J56" s="1">
        <v>12.07124</v>
      </c>
      <c r="K56" s="1">
        <v>130.20161999999999</v>
      </c>
      <c r="L56" s="1">
        <v>0.25920500000000002</v>
      </c>
      <c r="M56" s="16">
        <v>8.6814000000000002E-2</v>
      </c>
      <c r="N56" s="1">
        <v>98.507463000000001</v>
      </c>
      <c r="O56" s="1">
        <v>1.492537</v>
      </c>
      <c r="P56" s="1">
        <v>0</v>
      </c>
      <c r="Q56" s="1">
        <v>27.5</v>
      </c>
      <c r="R56" s="1">
        <v>5.4</v>
      </c>
      <c r="S56" s="1">
        <v>0.85263599999999995</v>
      </c>
      <c r="T56" s="1">
        <v>34.183300000000003</v>
      </c>
      <c r="U56" s="1">
        <v>9.8034189999999999</v>
      </c>
      <c r="V56" s="1">
        <v>61.491228</v>
      </c>
      <c r="W56" s="1">
        <v>80.597014999999999</v>
      </c>
      <c r="X56" s="1">
        <v>2.9850750000000001</v>
      </c>
      <c r="Y56" s="1">
        <v>16.417909999999999</v>
      </c>
      <c r="Z56" s="1">
        <v>81.25</v>
      </c>
      <c r="AA56" s="1">
        <v>0</v>
      </c>
      <c r="AB56" s="1">
        <v>18.75</v>
      </c>
      <c r="AC56" s="1">
        <v>80</v>
      </c>
      <c r="AD56" s="1">
        <v>5.7142860000000004</v>
      </c>
      <c r="AE56" s="1">
        <v>14.285714</v>
      </c>
      <c r="AF56" s="1">
        <v>0</v>
      </c>
      <c r="AG56" s="1">
        <v>0</v>
      </c>
      <c r="AH56" s="1">
        <v>0</v>
      </c>
      <c r="AI56" s="1">
        <v>18.181818</v>
      </c>
      <c r="AJ56" s="1">
        <v>9.0909089999999999</v>
      </c>
      <c r="AK56" s="1">
        <v>18.181818</v>
      </c>
      <c r="AL56" s="1">
        <v>18.181818</v>
      </c>
      <c r="AM56" s="1">
        <v>27.272727</v>
      </c>
      <c r="AN56" s="1">
        <v>0</v>
      </c>
      <c r="AO56" s="1">
        <v>9.0909089999999999</v>
      </c>
      <c r="AP56" s="31">
        <v>4</v>
      </c>
      <c r="AQ56" s="31">
        <v>5</v>
      </c>
      <c r="AR56" s="31">
        <v>7</v>
      </c>
      <c r="AS56" s="31">
        <v>7</v>
      </c>
      <c r="AT56" t="s">
        <v>190</v>
      </c>
    </row>
    <row r="57" spans="1:46" x14ac:dyDescent="0.35">
      <c r="A57">
        <v>20</v>
      </c>
      <c r="B57" t="s">
        <v>89</v>
      </c>
      <c r="C57" s="1">
        <v>2.39927</v>
      </c>
      <c r="D57" s="1">
        <v>3.8461599999999998</v>
      </c>
      <c r="E57" s="1">
        <v>0.95238</v>
      </c>
      <c r="F57" s="1">
        <v>5.3333300000000001</v>
      </c>
      <c r="G57" s="1">
        <v>20</v>
      </c>
      <c r="H57" s="1">
        <v>22.857859999999999</v>
      </c>
      <c r="I57" s="1">
        <v>25.859760000000001</v>
      </c>
      <c r="J57" s="1">
        <v>19.85596</v>
      </c>
      <c r="K57" s="1">
        <v>54.93647</v>
      </c>
      <c r="L57" s="1">
        <v>0.11587699999999999</v>
      </c>
      <c r="M57" s="16">
        <v>8.3710999999999994E-2</v>
      </c>
      <c r="N57" s="1">
        <v>98.113208</v>
      </c>
      <c r="O57" s="1">
        <v>1.886792</v>
      </c>
      <c r="P57" s="1">
        <v>0</v>
      </c>
      <c r="Q57" s="1">
        <v>25.2</v>
      </c>
      <c r="R57" s="1">
        <v>4.9000000000000004</v>
      </c>
      <c r="S57" s="1">
        <v>0.94285699999999995</v>
      </c>
      <c r="T57" s="1">
        <v>21.7593</v>
      </c>
      <c r="U57" s="1">
        <v>0</v>
      </c>
      <c r="V57" s="1">
        <v>73.25</v>
      </c>
      <c r="W57" s="1">
        <v>83.018867999999998</v>
      </c>
      <c r="X57" s="1">
        <v>13.207547</v>
      </c>
      <c r="Y57" s="1">
        <v>3.7735850000000002</v>
      </c>
      <c r="Z57" s="1">
        <v>92</v>
      </c>
      <c r="AA57" s="1">
        <v>4</v>
      </c>
      <c r="AB57" s="1">
        <v>4</v>
      </c>
      <c r="AC57" s="1">
        <v>75</v>
      </c>
      <c r="AD57" s="1">
        <v>21.428571000000002</v>
      </c>
      <c r="AE57" s="1">
        <v>3.5714290000000002</v>
      </c>
      <c r="AF57" s="1">
        <v>0</v>
      </c>
      <c r="AG57" s="1">
        <v>0</v>
      </c>
      <c r="AH57" s="1">
        <v>0</v>
      </c>
      <c r="AI57" s="1">
        <v>0</v>
      </c>
      <c r="AJ57" s="1">
        <v>0</v>
      </c>
      <c r="AK57" s="1">
        <v>0</v>
      </c>
      <c r="AL57" s="1">
        <v>0</v>
      </c>
      <c r="AM57" s="1">
        <v>0</v>
      </c>
      <c r="AN57" s="1">
        <v>50</v>
      </c>
      <c r="AO57" s="1">
        <v>50</v>
      </c>
      <c r="AP57" s="31">
        <v>5</v>
      </c>
      <c r="AQ57" s="31">
        <v>5</v>
      </c>
      <c r="AR57" s="31">
        <v>6</v>
      </c>
      <c r="AS57" s="31">
        <v>6</v>
      </c>
      <c r="AT57" t="s">
        <v>191</v>
      </c>
    </row>
    <row r="58" spans="1:46" x14ac:dyDescent="0.35">
      <c r="A58">
        <v>21</v>
      </c>
      <c r="B58" t="s">
        <v>89</v>
      </c>
      <c r="C58" s="1">
        <v>0.57142999999999999</v>
      </c>
      <c r="D58" s="1">
        <v>1.14286</v>
      </c>
      <c r="E58" s="1">
        <v>0</v>
      </c>
      <c r="F58" s="1">
        <v>1.6666700000000001</v>
      </c>
      <c r="G58" s="1">
        <v>10</v>
      </c>
      <c r="H58" s="1">
        <v>14.56311</v>
      </c>
      <c r="I58" s="1">
        <v>15.94636</v>
      </c>
      <c r="J58" s="1">
        <v>13.17986</v>
      </c>
      <c r="K58" s="1">
        <v>123.0671</v>
      </c>
      <c r="L58" s="1">
        <v>0.22878200000000001</v>
      </c>
      <c r="M58" s="16">
        <v>7.3601E-2</v>
      </c>
      <c r="N58" s="1">
        <v>93.333332999999996</v>
      </c>
      <c r="O58" s="1">
        <v>6.6666670000000003</v>
      </c>
      <c r="P58" s="1">
        <v>0</v>
      </c>
      <c r="Q58" s="1">
        <v>30</v>
      </c>
      <c r="R58" s="1">
        <v>5.3</v>
      </c>
      <c r="S58" s="1">
        <v>0.89904899999999999</v>
      </c>
      <c r="T58" s="1">
        <v>38.3812</v>
      </c>
      <c r="U58" s="1">
        <v>8.7075849999999999</v>
      </c>
      <c r="V58" s="1">
        <v>84.072727</v>
      </c>
      <c r="W58" s="1">
        <v>91.666667000000004</v>
      </c>
      <c r="X58" s="1">
        <v>0</v>
      </c>
      <c r="Y58" s="1">
        <v>8.3333329999999997</v>
      </c>
      <c r="Z58" s="1">
        <v>84.375</v>
      </c>
      <c r="AA58" s="1">
        <v>0</v>
      </c>
      <c r="AB58" s="1">
        <v>15.625</v>
      </c>
      <c r="AC58" s="1">
        <v>100</v>
      </c>
      <c r="AD58" s="1">
        <v>0</v>
      </c>
      <c r="AE58" s="1">
        <v>0</v>
      </c>
      <c r="AF58" s="1">
        <v>0</v>
      </c>
      <c r="AG58" s="1">
        <v>0</v>
      </c>
      <c r="AH58" s="1">
        <v>0</v>
      </c>
      <c r="AI58" s="1">
        <v>0</v>
      </c>
      <c r="AJ58" s="1">
        <v>80</v>
      </c>
      <c r="AK58" s="1">
        <v>0</v>
      </c>
      <c r="AL58" s="1">
        <v>0</v>
      </c>
      <c r="AM58" s="1">
        <v>20</v>
      </c>
      <c r="AN58" s="1">
        <v>0</v>
      </c>
      <c r="AO58" s="1">
        <v>0</v>
      </c>
      <c r="AP58" s="31">
        <v>5</v>
      </c>
      <c r="AQ58" s="31">
        <v>4</v>
      </c>
      <c r="AR58" s="31">
        <v>5</v>
      </c>
      <c r="AS58" s="31">
        <v>5</v>
      </c>
      <c r="AT58" t="s">
        <v>192</v>
      </c>
    </row>
    <row r="59" spans="1:46" x14ac:dyDescent="0.35">
      <c r="A59">
        <v>22</v>
      </c>
      <c r="B59" t="s">
        <v>89</v>
      </c>
      <c r="C59" s="1">
        <v>0.77961000000000003</v>
      </c>
      <c r="D59" s="1">
        <v>0</v>
      </c>
      <c r="E59" s="1">
        <v>1.5592200000000001</v>
      </c>
      <c r="F59" s="1">
        <v>5</v>
      </c>
      <c r="G59" s="1">
        <v>20</v>
      </c>
      <c r="H59" s="1">
        <v>24.495529999999999</v>
      </c>
      <c r="I59" s="1">
        <v>33.425899999999999</v>
      </c>
      <c r="J59" s="1">
        <v>15.565160000000001</v>
      </c>
      <c r="K59" s="1">
        <v>67.706530000000001</v>
      </c>
      <c r="L59" s="1">
        <v>0.11096399999999999</v>
      </c>
      <c r="M59" s="16">
        <v>7.8994999999999996E-2</v>
      </c>
      <c r="N59" s="1">
        <v>100</v>
      </c>
      <c r="O59" s="1">
        <v>0</v>
      </c>
      <c r="P59" s="1">
        <v>0</v>
      </c>
      <c r="Q59" s="1">
        <v>25.8</v>
      </c>
      <c r="R59" s="1">
        <v>4.7</v>
      </c>
      <c r="S59" s="1">
        <v>0.945712</v>
      </c>
      <c r="T59" s="1">
        <v>21.793900000000001</v>
      </c>
      <c r="U59" s="1">
        <v>0</v>
      </c>
      <c r="V59" s="1">
        <v>75.068181999999993</v>
      </c>
      <c r="W59" s="1">
        <v>84</v>
      </c>
      <c r="X59" s="1">
        <v>10</v>
      </c>
      <c r="Y59" s="1">
        <v>6</v>
      </c>
      <c r="Z59" s="1">
        <v>92.592592999999994</v>
      </c>
      <c r="AA59" s="1">
        <v>3.7037040000000001</v>
      </c>
      <c r="AB59" s="1">
        <v>3.7037040000000001</v>
      </c>
      <c r="AC59" s="1">
        <v>73.913043000000002</v>
      </c>
      <c r="AD59" s="1">
        <v>17.391304000000002</v>
      </c>
      <c r="AE59" s="1">
        <v>8.6956520000000008</v>
      </c>
      <c r="AF59" s="1">
        <v>0</v>
      </c>
      <c r="AG59" s="1">
        <v>0</v>
      </c>
      <c r="AH59" s="1">
        <v>0</v>
      </c>
      <c r="AI59" s="1">
        <v>0</v>
      </c>
      <c r="AJ59" s="1">
        <v>33.333333000000003</v>
      </c>
      <c r="AK59" s="1">
        <v>33.333333000000003</v>
      </c>
      <c r="AL59" s="1">
        <v>0</v>
      </c>
      <c r="AM59" s="1">
        <v>0</v>
      </c>
      <c r="AN59" s="1">
        <v>0</v>
      </c>
      <c r="AO59" s="1">
        <v>0</v>
      </c>
      <c r="AP59" s="31">
        <v>6</v>
      </c>
      <c r="AQ59" s="31">
        <v>6</v>
      </c>
      <c r="AR59" s="31">
        <v>6</v>
      </c>
      <c r="AS59" s="31">
        <v>7</v>
      </c>
      <c r="AT59" t="s">
        <v>193</v>
      </c>
    </row>
    <row r="60" spans="1:46" x14ac:dyDescent="0.35">
      <c r="A60">
        <v>23</v>
      </c>
      <c r="B60" t="s">
        <v>89</v>
      </c>
      <c r="C60" s="1">
        <v>0.26316000000000001</v>
      </c>
      <c r="D60" s="1">
        <v>0</v>
      </c>
      <c r="E60" s="1">
        <v>0.52632000000000001</v>
      </c>
      <c r="F60" s="1">
        <v>1.6666700000000001</v>
      </c>
      <c r="G60" s="1">
        <v>10</v>
      </c>
      <c r="H60" s="1">
        <v>20.364920000000001</v>
      </c>
      <c r="I60" s="1">
        <v>25.711819999999999</v>
      </c>
      <c r="J60" s="1">
        <v>15.01802</v>
      </c>
      <c r="K60" s="1">
        <v>75.980900000000005</v>
      </c>
      <c r="L60" s="1">
        <v>0.11049399999999999</v>
      </c>
      <c r="M60" s="16">
        <v>6.6291000000000003E-2</v>
      </c>
      <c r="N60" s="1">
        <v>58.620690000000003</v>
      </c>
      <c r="O60" s="1">
        <v>41.379309999999997</v>
      </c>
      <c r="P60" s="1">
        <v>31.034483000000002</v>
      </c>
      <c r="Q60" s="1">
        <v>29.9</v>
      </c>
      <c r="R60" s="1">
        <v>5.6</v>
      </c>
      <c r="S60" s="1">
        <v>3.0696370000000002</v>
      </c>
      <c r="T60" s="1">
        <v>29.116800000000001</v>
      </c>
      <c r="U60" s="1">
        <v>2.3106059999999999</v>
      </c>
      <c r="V60" s="1">
        <v>94.833332999999996</v>
      </c>
      <c r="W60" s="1">
        <v>82.758621000000005</v>
      </c>
      <c r="X60" s="1">
        <v>6.8965519999999998</v>
      </c>
      <c r="Y60" s="1">
        <v>10.344828</v>
      </c>
      <c r="Z60" s="1">
        <v>100</v>
      </c>
      <c r="AA60" s="1">
        <v>0</v>
      </c>
      <c r="AB60" s="1">
        <v>0</v>
      </c>
      <c r="AC60" s="1">
        <v>77.272727000000003</v>
      </c>
      <c r="AD60" s="1">
        <v>9.0909089999999999</v>
      </c>
      <c r="AE60" s="1">
        <v>13.636364</v>
      </c>
      <c r="AF60" s="1">
        <v>0</v>
      </c>
      <c r="AG60" s="1">
        <v>0</v>
      </c>
      <c r="AH60" s="1">
        <v>0</v>
      </c>
      <c r="AI60" s="1">
        <v>0</v>
      </c>
      <c r="AJ60" s="1">
        <v>33.333333000000003</v>
      </c>
      <c r="AK60" s="1">
        <v>0</v>
      </c>
      <c r="AL60" s="1">
        <v>33.333333000000003</v>
      </c>
      <c r="AM60" s="1">
        <v>0</v>
      </c>
      <c r="AN60" s="1">
        <v>33.333333000000003</v>
      </c>
      <c r="AO60" s="1">
        <v>0</v>
      </c>
      <c r="AP60" s="31">
        <v>6</v>
      </c>
      <c r="AQ60" s="31">
        <v>6</v>
      </c>
      <c r="AR60" s="31">
        <v>5</v>
      </c>
      <c r="AS60" s="31">
        <v>5</v>
      </c>
    </row>
    <row r="61" spans="1:46" x14ac:dyDescent="0.35">
      <c r="A61">
        <v>24</v>
      </c>
      <c r="B61" t="s">
        <v>89</v>
      </c>
      <c r="C61" s="1">
        <v>1.83277</v>
      </c>
      <c r="D61" s="1">
        <v>3.125</v>
      </c>
      <c r="E61" s="1">
        <v>0.54054000000000002</v>
      </c>
      <c r="F61" s="1">
        <v>5.6666699999999999</v>
      </c>
      <c r="G61" s="1">
        <v>20</v>
      </c>
      <c r="H61" s="1">
        <v>12.81251</v>
      </c>
      <c r="I61" s="1">
        <v>16.29514</v>
      </c>
      <c r="J61" s="1">
        <v>9.3298799999999993</v>
      </c>
      <c r="K61" s="1">
        <v>186.50880000000001</v>
      </c>
      <c r="L61" s="1">
        <v>0.211892</v>
      </c>
      <c r="M61" s="16">
        <v>7.9577999999999996E-2</v>
      </c>
      <c r="N61" s="1">
        <v>96.296295999999998</v>
      </c>
      <c r="O61" s="1">
        <v>3.7037040000000001</v>
      </c>
      <c r="P61" s="1">
        <v>1.8518520000000001</v>
      </c>
      <c r="Q61" s="1">
        <v>28.5</v>
      </c>
      <c r="R61" s="1">
        <v>5.3</v>
      </c>
      <c r="S61" s="1">
        <v>0.98667099999999996</v>
      </c>
      <c r="T61" s="1">
        <v>41.2333</v>
      </c>
      <c r="U61" s="1">
        <v>9.1908949999999994</v>
      </c>
      <c r="V61" s="1">
        <v>198.75555600000001</v>
      </c>
      <c r="W61" s="1">
        <v>83.333332999999996</v>
      </c>
      <c r="X61" s="1">
        <v>1.8518520000000001</v>
      </c>
      <c r="Y61" s="1">
        <v>14.814814999999999</v>
      </c>
      <c r="Z61" s="1">
        <v>80.769231000000005</v>
      </c>
      <c r="AA61" s="1">
        <v>0</v>
      </c>
      <c r="AB61" s="1">
        <v>19.230768999999999</v>
      </c>
      <c r="AC61" s="1">
        <v>85.714286000000001</v>
      </c>
      <c r="AD61" s="1">
        <v>3.5714290000000002</v>
      </c>
      <c r="AE61" s="1">
        <v>10.714286</v>
      </c>
      <c r="AF61" s="1">
        <v>0</v>
      </c>
      <c r="AG61" s="1">
        <v>0</v>
      </c>
      <c r="AH61" s="1">
        <v>25</v>
      </c>
      <c r="AI61" s="1">
        <v>12.5</v>
      </c>
      <c r="AJ61" s="1">
        <v>12.5</v>
      </c>
      <c r="AK61" s="1">
        <v>25</v>
      </c>
      <c r="AL61" s="1">
        <v>25</v>
      </c>
      <c r="AM61" s="1">
        <v>0</v>
      </c>
      <c r="AN61" s="1">
        <v>0</v>
      </c>
      <c r="AO61" s="1">
        <v>0</v>
      </c>
      <c r="AP61" s="31">
        <v>5</v>
      </c>
      <c r="AQ61" s="31">
        <v>5</v>
      </c>
      <c r="AR61" s="31">
        <v>6</v>
      </c>
      <c r="AS61" s="31">
        <v>6</v>
      </c>
    </row>
    <row r="62" spans="1:46" x14ac:dyDescent="0.35">
      <c r="A62">
        <v>1</v>
      </c>
      <c r="B62" t="s">
        <v>90</v>
      </c>
      <c r="C62" s="1">
        <v>2.1621600000000001</v>
      </c>
      <c r="D62" s="1">
        <v>0</v>
      </c>
      <c r="E62" s="1">
        <v>4.3243200000000002</v>
      </c>
      <c r="F62" s="1">
        <v>1.6666700000000001</v>
      </c>
      <c r="G62" s="1">
        <v>10</v>
      </c>
      <c r="H62" s="1">
        <v>14.061629999999999</v>
      </c>
      <c r="I62" s="1">
        <v>17.86064</v>
      </c>
      <c r="J62" s="1">
        <v>10.26262</v>
      </c>
      <c r="K62" s="1">
        <v>61.963369999999998</v>
      </c>
      <c r="L62" s="1">
        <v>0.104084</v>
      </c>
      <c r="M62" s="16">
        <v>0.102176</v>
      </c>
      <c r="N62" s="1">
        <v>100</v>
      </c>
      <c r="O62" s="1">
        <v>0</v>
      </c>
      <c r="P62" s="1">
        <v>0</v>
      </c>
      <c r="Q62" s="1">
        <v>28.5</v>
      </c>
      <c r="R62" s="1">
        <v>5.3</v>
      </c>
      <c r="S62" s="1">
        <v>0.98571200000000003</v>
      </c>
      <c r="T62" s="1">
        <v>37.9572</v>
      </c>
      <c r="U62" s="1">
        <v>0</v>
      </c>
      <c r="V62" s="1">
        <v>97</v>
      </c>
      <c r="W62" s="1">
        <v>42.592593000000001</v>
      </c>
      <c r="X62" s="1">
        <v>25.925926</v>
      </c>
      <c r="Y62" s="1">
        <v>31.481480999999999</v>
      </c>
      <c r="Z62" s="1">
        <v>40.740741</v>
      </c>
      <c r="AA62" s="1">
        <v>18.518519000000001</v>
      </c>
      <c r="AB62" s="1">
        <v>40.740741</v>
      </c>
      <c r="AC62" s="1">
        <v>44.444443999999997</v>
      </c>
      <c r="AD62" s="1">
        <v>33.333333000000003</v>
      </c>
      <c r="AE62" s="1">
        <v>22.222221999999999</v>
      </c>
      <c r="AF62" s="1">
        <v>0</v>
      </c>
      <c r="AG62" s="1">
        <v>0</v>
      </c>
      <c r="AH62" s="1">
        <v>29.411764999999999</v>
      </c>
      <c r="AI62" s="1">
        <v>29.411764999999999</v>
      </c>
      <c r="AJ62" s="1">
        <v>17.647058999999999</v>
      </c>
      <c r="AK62" s="1">
        <v>17.647058999999999</v>
      </c>
      <c r="AL62" s="1">
        <v>0</v>
      </c>
      <c r="AM62" s="1">
        <v>0</v>
      </c>
      <c r="AN62" s="1">
        <v>0</v>
      </c>
      <c r="AO62" s="1">
        <v>5.8823530000000002</v>
      </c>
      <c r="AP62" s="31">
        <v>6</v>
      </c>
      <c r="AQ62" s="31">
        <v>6</v>
      </c>
      <c r="AR62" s="31">
        <v>5</v>
      </c>
      <c r="AS62" s="31">
        <v>5</v>
      </c>
      <c r="AT62" t="s">
        <v>194</v>
      </c>
    </row>
    <row r="63" spans="1:46" x14ac:dyDescent="0.35">
      <c r="A63">
        <v>2</v>
      </c>
      <c r="B63" t="s">
        <v>90</v>
      </c>
      <c r="C63" s="1">
        <v>1.36364</v>
      </c>
      <c r="D63" s="1">
        <v>0</v>
      </c>
      <c r="E63" s="1">
        <v>2.7272799999999999</v>
      </c>
      <c r="F63" s="1">
        <v>2.5</v>
      </c>
      <c r="G63" s="1">
        <v>10</v>
      </c>
      <c r="H63" s="1">
        <v>18.63589</v>
      </c>
      <c r="I63" s="1">
        <v>23.9298</v>
      </c>
      <c r="J63" s="1">
        <v>13.34198</v>
      </c>
      <c r="K63" s="1">
        <v>62.149230000000003</v>
      </c>
      <c r="L63" s="1">
        <v>0.20725499999999999</v>
      </c>
      <c r="M63" s="16">
        <v>8.4918999999999994E-2</v>
      </c>
      <c r="N63" s="1">
        <v>100</v>
      </c>
      <c r="O63" s="1">
        <v>0</v>
      </c>
      <c r="P63" s="1">
        <v>0</v>
      </c>
      <c r="Q63" s="1">
        <v>25</v>
      </c>
      <c r="R63" s="1">
        <v>5.0999999999999996</v>
      </c>
      <c r="S63" s="1">
        <v>0.89047299999999996</v>
      </c>
      <c r="T63" s="1">
        <v>24.833600000000001</v>
      </c>
      <c r="U63" s="1">
        <v>0</v>
      </c>
      <c r="V63" s="1">
        <v>88.809523999999996</v>
      </c>
      <c r="W63" s="1">
        <v>71.186441000000002</v>
      </c>
      <c r="X63" s="1">
        <v>11.864407</v>
      </c>
      <c r="Y63" s="1">
        <v>16.949152999999999</v>
      </c>
      <c r="Z63" s="1">
        <v>80.645161000000002</v>
      </c>
      <c r="AA63" s="1">
        <v>3.225806</v>
      </c>
      <c r="AB63" s="1">
        <v>16.129031999999999</v>
      </c>
      <c r="AC63" s="1">
        <v>60.714286000000001</v>
      </c>
      <c r="AD63" s="1">
        <v>21.428571000000002</v>
      </c>
      <c r="AE63" s="1">
        <v>17.857143000000001</v>
      </c>
      <c r="AF63" s="1">
        <v>10</v>
      </c>
      <c r="AG63" s="1">
        <v>0</v>
      </c>
      <c r="AH63" s="1">
        <v>20</v>
      </c>
      <c r="AI63" s="1">
        <v>20</v>
      </c>
      <c r="AJ63" s="1">
        <v>20</v>
      </c>
      <c r="AK63" s="1">
        <v>10</v>
      </c>
      <c r="AL63" s="1">
        <v>0</v>
      </c>
      <c r="AM63" s="1">
        <v>10</v>
      </c>
      <c r="AN63" s="1">
        <v>10</v>
      </c>
      <c r="AO63" s="1">
        <v>0</v>
      </c>
      <c r="AP63" s="31">
        <v>5</v>
      </c>
      <c r="AQ63" s="31">
        <v>5</v>
      </c>
      <c r="AR63" s="31">
        <v>6</v>
      </c>
      <c r="AS63" s="31">
        <v>5</v>
      </c>
    </row>
    <row r="64" spans="1:46" x14ac:dyDescent="0.35">
      <c r="A64">
        <v>3</v>
      </c>
      <c r="B64" t="s">
        <v>90</v>
      </c>
      <c r="C64" s="1">
        <v>2.0180199999999999</v>
      </c>
      <c r="D64" s="1">
        <v>1.33334</v>
      </c>
      <c r="E64" s="1">
        <v>2.7027000000000001</v>
      </c>
      <c r="F64" s="1">
        <v>5.8333300000000001</v>
      </c>
      <c r="G64" s="1">
        <v>20</v>
      </c>
      <c r="H64" s="1">
        <v>19.024989999999999</v>
      </c>
      <c r="I64" s="1">
        <v>23.037240000000001</v>
      </c>
      <c r="J64" s="1">
        <v>15.012740000000001</v>
      </c>
      <c r="K64" s="1">
        <v>94.962779999999995</v>
      </c>
      <c r="L64" s="1">
        <v>0.15667700000000001</v>
      </c>
      <c r="M64" s="16">
        <v>0.122035</v>
      </c>
      <c r="N64" s="1">
        <v>98.245614000000003</v>
      </c>
      <c r="O64" s="1">
        <v>1.754386</v>
      </c>
      <c r="P64" s="1">
        <v>0</v>
      </c>
      <c r="Q64" s="1">
        <v>26.1</v>
      </c>
      <c r="R64" s="1">
        <v>5.0999999999999996</v>
      </c>
      <c r="S64" s="1">
        <v>0.91547100000000003</v>
      </c>
      <c r="T64" s="1">
        <v>28.389199999999999</v>
      </c>
      <c r="U64" s="1">
        <v>8.2027649999999994</v>
      </c>
      <c r="V64" s="1">
        <v>130.38</v>
      </c>
      <c r="W64" s="1">
        <v>87.719297999999995</v>
      </c>
      <c r="X64" s="1">
        <v>5.2631579999999998</v>
      </c>
      <c r="Y64" s="1">
        <v>7.017544</v>
      </c>
      <c r="Z64" s="1">
        <v>88.461538000000004</v>
      </c>
      <c r="AA64" s="1">
        <v>0</v>
      </c>
      <c r="AB64" s="1">
        <v>11.538462000000001</v>
      </c>
      <c r="AC64" s="1">
        <v>87.096773999999996</v>
      </c>
      <c r="AD64" s="1">
        <v>9.6774190000000004</v>
      </c>
      <c r="AE64" s="1">
        <v>3.225806</v>
      </c>
      <c r="AF64" s="1">
        <v>0</v>
      </c>
      <c r="AG64" s="1">
        <v>0</v>
      </c>
      <c r="AH64" s="1">
        <v>0</v>
      </c>
      <c r="AI64" s="1">
        <v>25</v>
      </c>
      <c r="AJ64" s="1">
        <v>25</v>
      </c>
      <c r="AK64" s="1">
        <v>0</v>
      </c>
      <c r="AL64" s="1">
        <v>50</v>
      </c>
      <c r="AM64" s="1">
        <v>0</v>
      </c>
      <c r="AN64" s="1">
        <v>0</v>
      </c>
      <c r="AO64" s="1">
        <v>0</v>
      </c>
      <c r="AP64" s="31">
        <v>6</v>
      </c>
      <c r="AQ64" s="31">
        <v>6</v>
      </c>
      <c r="AR64" s="31">
        <v>6</v>
      </c>
      <c r="AS64" s="31">
        <v>5</v>
      </c>
    </row>
    <row r="65" spans="1:46" x14ac:dyDescent="0.35">
      <c r="A65">
        <v>4</v>
      </c>
      <c r="B65" t="s">
        <v>90</v>
      </c>
      <c r="C65" s="1">
        <v>1.7355</v>
      </c>
      <c r="D65" s="1">
        <v>2.1052599999999999</v>
      </c>
      <c r="E65" s="1">
        <v>1.36574</v>
      </c>
      <c r="F65" s="1">
        <v>8.5</v>
      </c>
      <c r="G65" s="1">
        <v>30</v>
      </c>
      <c r="H65" s="1">
        <v>13.603770000000001</v>
      </c>
      <c r="I65" s="1">
        <v>16.401540000000001</v>
      </c>
      <c r="J65" s="1">
        <v>10.805999999999999</v>
      </c>
      <c r="K65" s="1">
        <v>74.951620000000005</v>
      </c>
      <c r="L65" s="1">
        <v>9.3990000000000004E-2</v>
      </c>
      <c r="M65" s="16">
        <v>8.5670999999999997E-2</v>
      </c>
      <c r="N65" s="1">
        <v>97.959183999999993</v>
      </c>
      <c r="O65" s="1">
        <v>2.040816</v>
      </c>
      <c r="P65" s="1">
        <v>0</v>
      </c>
      <c r="Q65" s="1">
        <v>25.8</v>
      </c>
      <c r="R65" s="1">
        <v>4.8</v>
      </c>
      <c r="S65" s="1">
        <v>0.98667099999999996</v>
      </c>
      <c r="T65" s="1">
        <v>34.363700000000001</v>
      </c>
      <c r="U65" s="1">
        <v>0</v>
      </c>
      <c r="V65" s="1">
        <v>105.764706</v>
      </c>
      <c r="W65" s="1">
        <v>34.693877999999998</v>
      </c>
      <c r="X65" s="1">
        <v>30.612245000000001</v>
      </c>
      <c r="Y65" s="1">
        <v>34.693877999999998</v>
      </c>
      <c r="Z65" s="1">
        <v>39.130434999999999</v>
      </c>
      <c r="AA65" s="1">
        <v>30.434782999999999</v>
      </c>
      <c r="AB65" s="1">
        <v>30.434782999999999</v>
      </c>
      <c r="AC65" s="1">
        <v>30.769231000000001</v>
      </c>
      <c r="AD65" s="1">
        <v>30.769231000000001</v>
      </c>
      <c r="AE65" s="1">
        <v>38.461537999999997</v>
      </c>
      <c r="AF65" s="1">
        <v>11.764706</v>
      </c>
      <c r="AG65" s="1">
        <v>11.764706</v>
      </c>
      <c r="AH65" s="1">
        <v>17.647058999999999</v>
      </c>
      <c r="AI65" s="1">
        <v>29.411764999999999</v>
      </c>
      <c r="AJ65" s="1">
        <v>23.529412000000001</v>
      </c>
      <c r="AK65" s="1">
        <v>5.8823530000000002</v>
      </c>
      <c r="AL65" s="1">
        <v>0</v>
      </c>
      <c r="AM65" s="1">
        <v>0</v>
      </c>
      <c r="AN65" s="1">
        <v>0</v>
      </c>
      <c r="AO65" s="1">
        <v>0</v>
      </c>
      <c r="AP65" s="31">
        <v>7</v>
      </c>
      <c r="AQ65" s="31">
        <v>7</v>
      </c>
      <c r="AR65" s="31">
        <v>7</v>
      </c>
      <c r="AS65" s="31">
        <v>7</v>
      </c>
    </row>
    <row r="66" spans="1:46" x14ac:dyDescent="0.35">
      <c r="A66">
        <v>5</v>
      </c>
      <c r="B66" t="s">
        <v>90</v>
      </c>
      <c r="C66" s="1">
        <v>0.79937999999999998</v>
      </c>
      <c r="D66" s="1">
        <v>0</v>
      </c>
      <c r="E66" s="1">
        <v>1.59876</v>
      </c>
      <c r="F66" s="1">
        <v>4</v>
      </c>
      <c r="G66" s="1">
        <v>20</v>
      </c>
      <c r="H66" s="1">
        <v>19.072140000000001</v>
      </c>
      <c r="I66" s="1">
        <v>19.851299999999998</v>
      </c>
      <c r="J66" s="1">
        <v>18.29298</v>
      </c>
      <c r="K66" s="1">
        <v>62.786009999999997</v>
      </c>
      <c r="L66" s="1">
        <v>0.14363200000000001</v>
      </c>
      <c r="M66" s="16">
        <v>7.8025999999999998E-2</v>
      </c>
      <c r="N66" s="1">
        <v>96.491228000000007</v>
      </c>
      <c r="O66" s="1">
        <v>3.508772</v>
      </c>
      <c r="P66" s="1">
        <v>0</v>
      </c>
      <c r="Q66" s="1">
        <v>28.4</v>
      </c>
      <c r="R66" s="1">
        <v>5.3</v>
      </c>
      <c r="S66" s="1">
        <v>0.94285699999999995</v>
      </c>
      <c r="T66" s="1">
        <v>30.846900000000002</v>
      </c>
      <c r="U66" s="1">
        <v>0.30303000000000002</v>
      </c>
      <c r="V66" s="1">
        <v>101.75510199999999</v>
      </c>
      <c r="W66" s="1">
        <v>84.210526000000002</v>
      </c>
      <c r="X66" s="1">
        <v>7.017544</v>
      </c>
      <c r="Y66" s="1">
        <v>8.7719299999999993</v>
      </c>
      <c r="Z66" s="1">
        <v>88.888889000000006</v>
      </c>
      <c r="AA66" s="1">
        <v>0</v>
      </c>
      <c r="AB66" s="1">
        <v>11.111110999999999</v>
      </c>
      <c r="AC66" s="1">
        <v>80</v>
      </c>
      <c r="AD66" s="1">
        <v>13.333333</v>
      </c>
      <c r="AE66" s="1">
        <v>6.6666670000000003</v>
      </c>
      <c r="AF66" s="1">
        <v>0</v>
      </c>
      <c r="AG66" s="1">
        <v>20</v>
      </c>
      <c r="AH66" s="1">
        <v>0</v>
      </c>
      <c r="AI66" s="1">
        <v>40</v>
      </c>
      <c r="AJ66" s="1">
        <v>0</v>
      </c>
      <c r="AK66" s="1">
        <v>20</v>
      </c>
      <c r="AL66" s="1">
        <v>0</v>
      </c>
      <c r="AM66" s="1">
        <v>0</v>
      </c>
      <c r="AN66" s="1">
        <v>20</v>
      </c>
      <c r="AO66" s="1">
        <v>0</v>
      </c>
      <c r="AP66" s="31">
        <v>6</v>
      </c>
      <c r="AQ66" s="31">
        <v>7</v>
      </c>
      <c r="AR66" s="31">
        <v>6</v>
      </c>
      <c r="AS66" s="31">
        <v>5</v>
      </c>
      <c r="AT66" t="s">
        <v>195</v>
      </c>
    </row>
    <row r="67" spans="1:46" x14ac:dyDescent="0.35">
      <c r="A67">
        <v>6</v>
      </c>
      <c r="B67" t="s">
        <v>90</v>
      </c>
      <c r="C67" s="1">
        <v>0</v>
      </c>
      <c r="D67" s="1">
        <v>0</v>
      </c>
      <c r="E67" s="1">
        <v>0</v>
      </c>
      <c r="F67" s="1">
        <v>0</v>
      </c>
      <c r="G67" s="1">
        <v>0</v>
      </c>
      <c r="H67" s="1">
        <v>18.94087</v>
      </c>
      <c r="I67" s="1">
        <v>23.554200000000002</v>
      </c>
      <c r="J67" s="1">
        <v>14.327540000000001</v>
      </c>
      <c r="K67" s="1">
        <v>130.58695</v>
      </c>
      <c r="L67" s="1">
        <v>0.14295099999999999</v>
      </c>
      <c r="M67" s="16">
        <v>8.1152000000000002E-2</v>
      </c>
      <c r="N67" s="1">
        <v>100</v>
      </c>
      <c r="O67" s="1">
        <v>0</v>
      </c>
      <c r="P67" s="1">
        <v>0</v>
      </c>
      <c r="Q67" s="1">
        <v>25.3</v>
      </c>
      <c r="R67" s="1">
        <v>4.9000000000000004</v>
      </c>
      <c r="S67" s="1">
        <v>0.98</v>
      </c>
      <c r="T67" s="1">
        <v>23.2926</v>
      </c>
      <c r="U67" s="1">
        <v>11.621919</v>
      </c>
      <c r="V67" s="1">
        <v>125.18181800000001</v>
      </c>
      <c r="W67" s="1">
        <v>88</v>
      </c>
      <c r="X67" s="1">
        <v>2</v>
      </c>
      <c r="Y67" s="1">
        <v>10</v>
      </c>
      <c r="Z67" s="1">
        <v>91.304348000000005</v>
      </c>
      <c r="AA67" s="1">
        <v>0</v>
      </c>
      <c r="AB67" s="1">
        <v>8.6956520000000008</v>
      </c>
      <c r="AC67" s="1">
        <v>85.185185000000004</v>
      </c>
      <c r="AD67" s="1">
        <v>3.7037040000000001</v>
      </c>
      <c r="AE67" s="1">
        <v>11.111110999999999</v>
      </c>
      <c r="AF67" s="1">
        <v>0</v>
      </c>
      <c r="AG67" s="1">
        <v>0</v>
      </c>
      <c r="AH67" s="1">
        <v>0</v>
      </c>
      <c r="AI67" s="1">
        <v>0</v>
      </c>
      <c r="AJ67" s="1">
        <v>60</v>
      </c>
      <c r="AK67" s="1">
        <v>0</v>
      </c>
      <c r="AL67" s="1">
        <v>40</v>
      </c>
      <c r="AM67" s="1">
        <v>0</v>
      </c>
      <c r="AN67" s="1">
        <v>0</v>
      </c>
      <c r="AO67" s="1">
        <v>0</v>
      </c>
      <c r="AP67" s="31">
        <v>7</v>
      </c>
      <c r="AQ67" s="31">
        <v>5</v>
      </c>
      <c r="AR67" s="31">
        <v>7</v>
      </c>
      <c r="AS67" s="31">
        <v>6</v>
      </c>
      <c r="AT67" t="s">
        <v>196</v>
      </c>
    </row>
    <row r="68" spans="1:46" x14ac:dyDescent="0.35">
      <c r="A68">
        <v>7</v>
      </c>
      <c r="B68" t="s">
        <v>90</v>
      </c>
      <c r="C68" s="1">
        <v>5.0661800000000001</v>
      </c>
      <c r="D68" s="1">
        <v>0</v>
      </c>
      <c r="E68" s="1">
        <v>10.13236</v>
      </c>
      <c r="F68" s="1">
        <v>9.5</v>
      </c>
      <c r="G68" s="1">
        <v>40</v>
      </c>
      <c r="H68" s="1">
        <v>21.503579999999999</v>
      </c>
      <c r="I68" s="1">
        <v>27.221440000000001</v>
      </c>
      <c r="J68" s="1">
        <v>15.78572</v>
      </c>
      <c r="K68" s="1">
        <v>81.803319999999999</v>
      </c>
      <c r="L68" s="1">
        <v>0.19622800000000001</v>
      </c>
      <c r="M68" s="16">
        <v>9.7754999999999995E-2</v>
      </c>
      <c r="N68" s="1">
        <v>97.959183999999993</v>
      </c>
      <c r="O68" s="1">
        <v>2.040816</v>
      </c>
      <c r="P68" s="1">
        <v>2.040816</v>
      </c>
      <c r="Q68" s="1">
        <v>27.4</v>
      </c>
      <c r="R68" s="1">
        <v>4.8</v>
      </c>
      <c r="S68" s="1">
        <v>0.98238400000000003</v>
      </c>
      <c r="T68" s="1">
        <v>26.581199999999999</v>
      </c>
      <c r="U68" s="1">
        <v>1.7156469999999999</v>
      </c>
      <c r="V68" s="1">
        <v>85.023809999999997</v>
      </c>
      <c r="W68" s="1">
        <v>85.714286000000001</v>
      </c>
      <c r="X68" s="1">
        <v>6.1224489999999996</v>
      </c>
      <c r="Y68" s="1">
        <v>8.1632650000000009</v>
      </c>
      <c r="Z68" s="1">
        <v>95.238095000000001</v>
      </c>
      <c r="AA68" s="1">
        <v>0</v>
      </c>
      <c r="AB68" s="1">
        <v>4.7619049999999996</v>
      </c>
      <c r="AC68" s="1">
        <v>78.571428999999995</v>
      </c>
      <c r="AD68" s="1">
        <v>10.714286</v>
      </c>
      <c r="AE68" s="1">
        <v>10.714286</v>
      </c>
      <c r="AF68" s="1">
        <v>0</v>
      </c>
      <c r="AG68" s="1">
        <v>0</v>
      </c>
      <c r="AH68" s="1">
        <v>0</v>
      </c>
      <c r="AI68" s="1">
        <v>25</v>
      </c>
      <c r="AJ68" s="1">
        <v>0</v>
      </c>
      <c r="AK68" s="1">
        <v>25</v>
      </c>
      <c r="AL68" s="1">
        <v>25</v>
      </c>
      <c r="AM68" s="1">
        <v>0</v>
      </c>
      <c r="AN68" s="1">
        <v>25</v>
      </c>
      <c r="AO68" s="1">
        <v>0</v>
      </c>
      <c r="AP68" s="31">
        <v>5</v>
      </c>
      <c r="AQ68" s="31">
        <v>5</v>
      </c>
      <c r="AR68" s="31">
        <v>6</v>
      </c>
      <c r="AS68" s="31">
        <v>5</v>
      </c>
    </row>
    <row r="69" spans="1:46" x14ac:dyDescent="0.35">
      <c r="A69">
        <v>8</v>
      </c>
      <c r="B69" t="s">
        <v>90</v>
      </c>
      <c r="C69" s="1">
        <v>2.1857899999999999</v>
      </c>
      <c r="D69" s="1">
        <v>2.9411800000000001</v>
      </c>
      <c r="E69" s="1">
        <v>1.4303999999999999</v>
      </c>
      <c r="F69" s="1">
        <v>7.6666699999999999</v>
      </c>
      <c r="G69" s="1">
        <v>30</v>
      </c>
      <c r="H69" s="1">
        <v>18.100239999999999</v>
      </c>
      <c r="I69" s="1">
        <v>22.666899999999998</v>
      </c>
      <c r="J69" s="1">
        <v>13.533580000000001</v>
      </c>
      <c r="K69" s="1">
        <v>75.007040000000003</v>
      </c>
      <c r="L69" s="1">
        <v>0.106937</v>
      </c>
      <c r="M69" s="16">
        <v>0.122916</v>
      </c>
      <c r="N69" s="1">
        <v>98.076922999999994</v>
      </c>
      <c r="O69" s="1">
        <v>1.9230769999999999</v>
      </c>
      <c r="P69" s="1">
        <v>0</v>
      </c>
      <c r="Q69" s="1">
        <v>24.8</v>
      </c>
      <c r="R69" s="1">
        <v>5.0999999999999996</v>
      </c>
      <c r="S69" s="1">
        <v>0.98667099999999996</v>
      </c>
      <c r="T69" s="1">
        <v>26.8155</v>
      </c>
      <c r="U69" s="1">
        <v>0</v>
      </c>
      <c r="V69" s="1">
        <v>122.13333299999999</v>
      </c>
      <c r="W69" s="1">
        <v>57.692307999999997</v>
      </c>
      <c r="X69" s="1">
        <v>7.6923079999999997</v>
      </c>
      <c r="Y69" s="1">
        <v>34.615385000000003</v>
      </c>
      <c r="Z69" s="1">
        <v>66.666667000000004</v>
      </c>
      <c r="AA69" s="1">
        <v>0</v>
      </c>
      <c r="AB69" s="1">
        <v>33.333333000000003</v>
      </c>
      <c r="AC69" s="1">
        <v>48</v>
      </c>
      <c r="AD69" s="1">
        <v>16</v>
      </c>
      <c r="AE69" s="1">
        <v>36</v>
      </c>
      <c r="AF69" s="1">
        <v>27.777778000000001</v>
      </c>
      <c r="AG69" s="1">
        <v>11.111110999999999</v>
      </c>
      <c r="AH69" s="1">
        <v>0</v>
      </c>
      <c r="AI69" s="1">
        <v>27.777778000000001</v>
      </c>
      <c r="AJ69" s="1">
        <v>16.666667</v>
      </c>
      <c r="AK69" s="1">
        <v>5.5555560000000002</v>
      </c>
      <c r="AL69" s="1">
        <v>5.5555560000000002</v>
      </c>
      <c r="AM69" s="1">
        <v>5.5555560000000002</v>
      </c>
      <c r="AN69" s="1">
        <v>0</v>
      </c>
      <c r="AO69" s="1">
        <v>0</v>
      </c>
      <c r="AP69" s="31">
        <v>7</v>
      </c>
      <c r="AQ69" s="31">
        <v>7</v>
      </c>
      <c r="AR69" s="31">
        <v>7</v>
      </c>
      <c r="AS69" s="31">
        <v>7</v>
      </c>
    </row>
    <row r="70" spans="1:46" x14ac:dyDescent="0.35">
      <c r="A70">
        <v>9</v>
      </c>
      <c r="B70" t="s">
        <v>90</v>
      </c>
      <c r="C70" s="1">
        <v>1.36364</v>
      </c>
      <c r="D70" s="1">
        <v>0.90910000000000002</v>
      </c>
      <c r="E70" s="1">
        <v>1.8181799999999999</v>
      </c>
      <c r="F70" s="1">
        <v>4.1666699999999999</v>
      </c>
      <c r="G70" s="1">
        <v>20</v>
      </c>
      <c r="H70" s="1">
        <v>17.879909999999999</v>
      </c>
      <c r="I70" s="1">
        <v>23.210180000000001</v>
      </c>
      <c r="J70" s="1">
        <v>12.54964</v>
      </c>
      <c r="K70" s="1">
        <v>65.257499999999993</v>
      </c>
      <c r="L70" s="1">
        <v>0.105529</v>
      </c>
      <c r="M70" s="16">
        <v>6.8255999999999997E-2</v>
      </c>
      <c r="N70" s="1">
        <v>85</v>
      </c>
      <c r="O70" s="1">
        <v>15</v>
      </c>
      <c r="P70" s="1">
        <v>15</v>
      </c>
      <c r="Q70" s="1">
        <v>28.8</v>
      </c>
      <c r="R70" s="1">
        <v>5.3</v>
      </c>
      <c r="S70" s="1">
        <v>1.7783610000000001</v>
      </c>
      <c r="T70" s="1">
        <v>30.412800000000001</v>
      </c>
      <c r="U70" s="1">
        <v>0</v>
      </c>
      <c r="V70" s="1">
        <v>144.115385</v>
      </c>
      <c r="W70" s="1">
        <v>65</v>
      </c>
      <c r="X70" s="1">
        <v>12.5</v>
      </c>
      <c r="Y70" s="1">
        <v>22.5</v>
      </c>
      <c r="Z70" s="1">
        <v>69.230768999999995</v>
      </c>
      <c r="AA70" s="1">
        <v>0</v>
      </c>
      <c r="AB70" s="1">
        <v>30.769231000000001</v>
      </c>
      <c r="AC70" s="1">
        <v>62.962963000000002</v>
      </c>
      <c r="AD70" s="1">
        <v>18.518519000000001</v>
      </c>
      <c r="AE70" s="1">
        <v>18.518519000000001</v>
      </c>
      <c r="AF70" s="1">
        <v>0</v>
      </c>
      <c r="AG70" s="1">
        <v>0</v>
      </c>
      <c r="AH70" s="1">
        <v>22.222221999999999</v>
      </c>
      <c r="AI70" s="1">
        <v>0</v>
      </c>
      <c r="AJ70" s="1">
        <v>55.555556000000003</v>
      </c>
      <c r="AK70" s="1">
        <v>11.111110999999999</v>
      </c>
      <c r="AL70" s="1">
        <v>0</v>
      </c>
      <c r="AM70" s="1">
        <v>0</v>
      </c>
      <c r="AN70" s="1">
        <v>11.111110999999999</v>
      </c>
      <c r="AO70" s="1">
        <v>0</v>
      </c>
      <c r="AP70" s="31">
        <v>4</v>
      </c>
      <c r="AQ70" s="31">
        <v>3</v>
      </c>
      <c r="AR70" s="31">
        <v>6</v>
      </c>
      <c r="AS70" s="31">
        <v>5</v>
      </c>
      <c r="AT70" t="s">
        <v>197</v>
      </c>
    </row>
    <row r="71" spans="1:46" x14ac:dyDescent="0.35">
      <c r="A71">
        <v>10</v>
      </c>
      <c r="B71" t="s">
        <v>90</v>
      </c>
      <c r="C71" s="1">
        <v>0.33333000000000002</v>
      </c>
      <c r="D71" s="1">
        <v>0</v>
      </c>
      <c r="E71" s="1">
        <v>0.66666000000000003</v>
      </c>
      <c r="F71" s="1">
        <v>3.3333300000000001</v>
      </c>
      <c r="G71" s="1">
        <v>10</v>
      </c>
      <c r="H71" s="1">
        <v>28.83249</v>
      </c>
      <c r="I71" s="1">
        <v>37.468919999999997</v>
      </c>
      <c r="J71" s="1">
        <v>20.196059999999999</v>
      </c>
      <c r="K71" s="1">
        <v>65.326440000000005</v>
      </c>
      <c r="L71" s="1">
        <v>6.8325999999999998E-2</v>
      </c>
      <c r="M71" s="16">
        <v>8.7802000000000005E-2</v>
      </c>
      <c r="N71" s="1">
        <v>97.959183999999993</v>
      </c>
      <c r="O71" s="1">
        <v>2.040816</v>
      </c>
      <c r="P71" s="1">
        <v>0</v>
      </c>
      <c r="Q71" s="1">
        <v>24.9</v>
      </c>
      <c r="R71" s="1">
        <v>4.9000000000000004</v>
      </c>
      <c r="S71" s="1">
        <v>0.99667300000000003</v>
      </c>
      <c r="T71" s="1">
        <v>18.722000000000001</v>
      </c>
      <c r="U71" s="1">
        <v>0</v>
      </c>
      <c r="V71" s="1">
        <v>100.04651200000001</v>
      </c>
      <c r="W71" s="1">
        <v>87.755101999999994</v>
      </c>
      <c r="X71" s="1">
        <v>8.1632650000000009</v>
      </c>
      <c r="Y71" s="1">
        <v>4.0816330000000001</v>
      </c>
      <c r="Z71" s="1">
        <v>91.666667000000004</v>
      </c>
      <c r="AA71" s="1">
        <v>0</v>
      </c>
      <c r="AB71" s="1">
        <v>8.3333329999999997</v>
      </c>
      <c r="AC71" s="1">
        <v>84</v>
      </c>
      <c r="AD71" s="1">
        <v>16</v>
      </c>
      <c r="AE71" s="1">
        <v>0</v>
      </c>
      <c r="AF71" s="1">
        <v>0</v>
      </c>
      <c r="AG71" s="1">
        <v>0</v>
      </c>
      <c r="AH71" s="1">
        <v>0</v>
      </c>
      <c r="AI71" s="1">
        <v>0</v>
      </c>
      <c r="AJ71" s="1">
        <v>50</v>
      </c>
      <c r="AK71" s="1">
        <v>0</v>
      </c>
      <c r="AL71" s="1">
        <v>0</v>
      </c>
      <c r="AM71" s="1">
        <v>0</v>
      </c>
      <c r="AN71" s="1">
        <v>50</v>
      </c>
      <c r="AO71" s="1">
        <v>0</v>
      </c>
      <c r="AP71" s="31">
        <v>5</v>
      </c>
      <c r="AQ71" s="31">
        <v>5</v>
      </c>
      <c r="AR71" s="31">
        <v>5</v>
      </c>
      <c r="AS71" s="31">
        <v>4</v>
      </c>
    </row>
    <row r="72" spans="1:46" x14ac:dyDescent="0.35">
      <c r="A72">
        <v>11</v>
      </c>
      <c r="B72" t="s">
        <v>90</v>
      </c>
      <c r="C72" s="1">
        <v>0</v>
      </c>
      <c r="D72" s="1">
        <v>0</v>
      </c>
      <c r="E72" s="1">
        <v>0</v>
      </c>
      <c r="F72" s="1">
        <v>0</v>
      </c>
      <c r="G72" s="1">
        <v>0</v>
      </c>
      <c r="H72" s="1">
        <v>15.110889999999999</v>
      </c>
      <c r="I72" s="1">
        <v>18.048780000000001</v>
      </c>
      <c r="J72" s="1">
        <v>12.173</v>
      </c>
      <c r="K72" s="1">
        <v>59.83625</v>
      </c>
      <c r="L72" s="1">
        <v>9.0771000000000004E-2</v>
      </c>
      <c r="M72" s="16">
        <v>9.1323000000000001E-2</v>
      </c>
      <c r="N72" s="1">
        <v>94.736841999999996</v>
      </c>
      <c r="O72" s="1">
        <v>5.2631579999999998</v>
      </c>
      <c r="P72" s="1">
        <v>0</v>
      </c>
      <c r="Q72" s="1">
        <v>25.6</v>
      </c>
      <c r="R72" s="1">
        <v>5</v>
      </c>
      <c r="S72" s="1">
        <v>0.88142399999999999</v>
      </c>
      <c r="T72" s="1">
        <v>28.894500000000001</v>
      </c>
      <c r="U72" s="1">
        <v>0.625</v>
      </c>
      <c r="V72" s="1">
        <v>62.871794999999999</v>
      </c>
      <c r="W72" s="1">
        <v>68.421053000000001</v>
      </c>
      <c r="X72" s="1">
        <v>14.035088</v>
      </c>
      <c r="Y72" s="1">
        <v>17.543859999999999</v>
      </c>
      <c r="Z72" s="1">
        <v>75</v>
      </c>
      <c r="AA72" s="1">
        <v>3.5714290000000002</v>
      </c>
      <c r="AB72" s="1">
        <v>21.428571000000002</v>
      </c>
      <c r="AC72" s="1">
        <v>62.068966000000003</v>
      </c>
      <c r="AD72" s="1">
        <v>24.137930999999998</v>
      </c>
      <c r="AE72" s="1">
        <v>13.793103</v>
      </c>
      <c r="AF72" s="1">
        <v>0</v>
      </c>
      <c r="AG72" s="1">
        <v>0</v>
      </c>
      <c r="AH72" s="1">
        <v>30</v>
      </c>
      <c r="AI72" s="1">
        <v>10</v>
      </c>
      <c r="AJ72" s="1">
        <v>40</v>
      </c>
      <c r="AK72" s="1">
        <v>20</v>
      </c>
      <c r="AL72" s="1">
        <v>0</v>
      </c>
      <c r="AM72" s="1">
        <v>0</v>
      </c>
      <c r="AN72" s="1">
        <v>0</v>
      </c>
      <c r="AO72" s="1">
        <v>0</v>
      </c>
      <c r="AP72" s="31">
        <v>4</v>
      </c>
      <c r="AQ72" s="31">
        <v>6</v>
      </c>
      <c r="AR72" s="31">
        <v>6</v>
      </c>
      <c r="AS72" s="31">
        <v>6</v>
      </c>
      <c r="AT72" t="s">
        <v>198</v>
      </c>
    </row>
    <row r="73" spans="1:46" x14ac:dyDescent="0.35">
      <c r="A73">
        <v>12</v>
      </c>
      <c r="B73" t="s">
        <v>90</v>
      </c>
      <c r="C73" s="1">
        <v>3.61111</v>
      </c>
      <c r="D73" s="1">
        <v>0</v>
      </c>
      <c r="E73" s="1">
        <v>7.2222200000000001</v>
      </c>
      <c r="F73" s="1">
        <v>5</v>
      </c>
      <c r="G73" s="1">
        <v>10</v>
      </c>
      <c r="H73" s="1">
        <v>9.1984700000000004</v>
      </c>
      <c r="I73" s="1">
        <v>12.171860000000001</v>
      </c>
      <c r="J73" s="1">
        <v>6.2250800000000002</v>
      </c>
      <c r="K73" s="1">
        <v>107.73142</v>
      </c>
      <c r="L73" s="1">
        <v>0.21992800000000001</v>
      </c>
      <c r="M73" s="16">
        <v>0.100911</v>
      </c>
      <c r="N73" s="1">
        <v>94.736841999999996</v>
      </c>
      <c r="O73" s="1">
        <v>5.2631579999999998</v>
      </c>
      <c r="P73" s="1">
        <v>0</v>
      </c>
      <c r="Q73" s="1">
        <v>24.4</v>
      </c>
      <c r="R73" s="1">
        <v>4.7</v>
      </c>
      <c r="S73" s="1">
        <v>0.84666699999999995</v>
      </c>
      <c r="T73" s="1">
        <v>44.9114</v>
      </c>
      <c r="U73" s="1">
        <v>7.989744</v>
      </c>
      <c r="V73" s="1">
        <v>98.625</v>
      </c>
      <c r="W73" s="1">
        <v>29.824560999999999</v>
      </c>
      <c r="X73" s="1">
        <v>12.280702</v>
      </c>
      <c r="Y73" s="1">
        <v>57.894736999999999</v>
      </c>
      <c r="Z73" s="1">
        <v>29.629629999999999</v>
      </c>
      <c r="AA73" s="1">
        <v>0</v>
      </c>
      <c r="AB73" s="1">
        <v>70.370369999999994</v>
      </c>
      <c r="AC73" s="1">
        <v>30</v>
      </c>
      <c r="AD73" s="1">
        <v>23.333333</v>
      </c>
      <c r="AE73" s="1">
        <v>46.666666999999997</v>
      </c>
      <c r="AF73" s="1">
        <v>18.181818</v>
      </c>
      <c r="AG73" s="1">
        <v>27.272727</v>
      </c>
      <c r="AH73" s="1">
        <v>9.0909089999999999</v>
      </c>
      <c r="AI73" s="1">
        <v>18.181818</v>
      </c>
      <c r="AJ73" s="1">
        <v>12.121212</v>
      </c>
      <c r="AK73" s="1">
        <v>3.030303</v>
      </c>
      <c r="AL73" s="1">
        <v>6.0606059999999999</v>
      </c>
      <c r="AM73" s="1">
        <v>3.030303</v>
      </c>
      <c r="AN73" s="1">
        <v>3.030303</v>
      </c>
      <c r="AO73" s="1">
        <v>0</v>
      </c>
      <c r="AP73" s="31">
        <v>5</v>
      </c>
      <c r="AQ73" s="31">
        <v>6</v>
      </c>
      <c r="AR73" s="31">
        <v>6</v>
      </c>
      <c r="AS73" s="31">
        <v>6</v>
      </c>
      <c r="AT73" t="s">
        <v>199</v>
      </c>
    </row>
    <row r="74" spans="1:46" x14ac:dyDescent="0.35">
      <c r="A74">
        <v>13</v>
      </c>
      <c r="B74" t="s">
        <v>90</v>
      </c>
      <c r="C74" s="1">
        <v>10.84666</v>
      </c>
      <c r="D74" s="1">
        <v>1.90476</v>
      </c>
      <c r="E74" s="1">
        <v>19.78856</v>
      </c>
      <c r="F74" s="1">
        <v>25.83333</v>
      </c>
      <c r="G74" s="1">
        <v>50</v>
      </c>
      <c r="H74" s="1">
        <v>11.82816</v>
      </c>
      <c r="I74" s="1">
        <v>15.362920000000001</v>
      </c>
      <c r="J74" s="1">
        <v>8.2934000000000001</v>
      </c>
      <c r="K74" s="1">
        <v>99.255510000000001</v>
      </c>
      <c r="L74" s="1">
        <v>0.18191499999999999</v>
      </c>
      <c r="M74" s="16">
        <v>0.112483</v>
      </c>
      <c r="N74" s="1">
        <v>94.117647000000005</v>
      </c>
      <c r="O74" s="1">
        <v>5.8823530000000002</v>
      </c>
      <c r="P74" s="1">
        <v>1.9607840000000001</v>
      </c>
      <c r="Q74" s="1">
        <v>24.9</v>
      </c>
      <c r="R74" s="1">
        <v>5</v>
      </c>
      <c r="S74" s="1">
        <v>0.99642799999999998</v>
      </c>
      <c r="T74" s="1">
        <v>37.634500000000003</v>
      </c>
      <c r="U74" s="1">
        <v>0.27027000000000001</v>
      </c>
      <c r="V74" s="1">
        <v>159.13513499999999</v>
      </c>
      <c r="W74" s="1">
        <v>68.627450999999994</v>
      </c>
      <c r="X74" s="1">
        <v>9.803922</v>
      </c>
      <c r="Y74" s="1">
        <v>21.568626999999999</v>
      </c>
      <c r="Z74" s="1">
        <v>60.714286000000001</v>
      </c>
      <c r="AA74" s="1">
        <v>7.1428570000000002</v>
      </c>
      <c r="AB74" s="1">
        <v>32.142856999999999</v>
      </c>
      <c r="AC74" s="1">
        <v>78.260869999999997</v>
      </c>
      <c r="AD74" s="1">
        <v>13.043478</v>
      </c>
      <c r="AE74" s="1">
        <v>8.6956520000000008</v>
      </c>
      <c r="AF74" s="1">
        <v>9.0909089999999999</v>
      </c>
      <c r="AG74" s="1">
        <v>18.181818</v>
      </c>
      <c r="AH74" s="1">
        <v>9.0909089999999999</v>
      </c>
      <c r="AI74" s="1">
        <v>27.272727</v>
      </c>
      <c r="AJ74" s="1">
        <v>18.181818</v>
      </c>
      <c r="AK74" s="1">
        <v>9.0909089999999999</v>
      </c>
      <c r="AL74" s="1">
        <v>0</v>
      </c>
      <c r="AM74" s="1">
        <v>9.0909089999999999</v>
      </c>
      <c r="AN74" s="1">
        <v>0</v>
      </c>
      <c r="AO74" s="1">
        <v>0</v>
      </c>
      <c r="AP74" s="31">
        <v>6</v>
      </c>
      <c r="AQ74" s="31">
        <v>4</v>
      </c>
      <c r="AR74" s="31">
        <v>3</v>
      </c>
      <c r="AS74" s="31">
        <v>3</v>
      </c>
    </row>
    <row r="75" spans="1:46" x14ac:dyDescent="0.35">
      <c r="A75">
        <v>14</v>
      </c>
      <c r="B75" t="s">
        <v>90</v>
      </c>
      <c r="C75" s="1">
        <v>0</v>
      </c>
      <c r="D75" s="1">
        <v>0</v>
      </c>
      <c r="E75" s="1">
        <v>0</v>
      </c>
      <c r="F75" s="1">
        <v>0</v>
      </c>
      <c r="G75" s="1">
        <v>0</v>
      </c>
      <c r="H75" s="1">
        <v>21.002369999999999</v>
      </c>
      <c r="I75" s="1">
        <v>24.023980000000002</v>
      </c>
      <c r="J75" s="1">
        <v>17.98076</v>
      </c>
      <c r="K75" s="1">
        <v>61.099179999999997</v>
      </c>
      <c r="L75" s="1">
        <v>4.5463000000000003E-2</v>
      </c>
      <c r="M75" s="16">
        <v>9.3269000000000005E-2</v>
      </c>
      <c r="N75" s="1">
        <v>98.113208</v>
      </c>
      <c r="O75" s="1">
        <v>1.886792</v>
      </c>
      <c r="P75" s="1">
        <v>0</v>
      </c>
      <c r="Q75" s="1">
        <v>25.4</v>
      </c>
      <c r="R75" s="1">
        <v>5.2</v>
      </c>
      <c r="S75" s="1">
        <v>0.98333300000000001</v>
      </c>
      <c r="T75" s="1">
        <v>21.343900000000001</v>
      </c>
      <c r="U75" s="1">
        <v>3.311547</v>
      </c>
      <c r="V75" s="1">
        <v>95.520832999999996</v>
      </c>
      <c r="W75" s="1">
        <v>90.566038000000006</v>
      </c>
      <c r="X75" s="1">
        <v>9.4339619999999993</v>
      </c>
      <c r="Y75" s="1">
        <v>0</v>
      </c>
      <c r="Z75" s="1">
        <v>100</v>
      </c>
      <c r="AA75" s="1">
        <v>0</v>
      </c>
      <c r="AB75" s="1">
        <v>0</v>
      </c>
      <c r="AC75" s="1">
        <v>81.481481000000002</v>
      </c>
      <c r="AD75" s="1">
        <v>18.518519000000001</v>
      </c>
      <c r="AE75" s="1">
        <v>0</v>
      </c>
      <c r="AF75" s="1">
        <v>0</v>
      </c>
      <c r="AG75" s="1">
        <v>0</v>
      </c>
      <c r="AH75" s="1">
        <v>0</v>
      </c>
      <c r="AI75" s="1">
        <v>0</v>
      </c>
      <c r="AJ75" s="1">
        <v>0</v>
      </c>
      <c r="AK75" s="1">
        <v>0</v>
      </c>
      <c r="AL75" s="1">
        <v>0</v>
      </c>
      <c r="AM75" s="1">
        <v>0</v>
      </c>
      <c r="AN75" s="1">
        <v>0</v>
      </c>
      <c r="AO75" s="1">
        <v>0</v>
      </c>
      <c r="AP75" s="31">
        <v>6</v>
      </c>
      <c r="AQ75" s="31">
        <v>7</v>
      </c>
      <c r="AR75" s="31">
        <v>6</v>
      </c>
      <c r="AS75" s="31">
        <v>6</v>
      </c>
      <c r="AT75" t="s">
        <v>200</v>
      </c>
    </row>
    <row r="76" spans="1:46" x14ac:dyDescent="0.35">
      <c r="A76">
        <v>15</v>
      </c>
      <c r="B76" t="s">
        <v>90</v>
      </c>
      <c r="C76" s="1">
        <v>0.37036999999999998</v>
      </c>
      <c r="D76" s="1">
        <v>0</v>
      </c>
      <c r="E76" s="1">
        <v>0.74073999999999995</v>
      </c>
      <c r="F76" s="1">
        <v>2</v>
      </c>
      <c r="G76" s="1">
        <v>10</v>
      </c>
      <c r="H76" s="1">
        <v>23.925809999999998</v>
      </c>
      <c r="I76" s="1">
        <v>29.857500000000002</v>
      </c>
      <c r="J76" s="1">
        <v>17.994119999999999</v>
      </c>
      <c r="K76" s="1">
        <v>108.84111</v>
      </c>
      <c r="L76" s="1">
        <v>0.19264899999999999</v>
      </c>
      <c r="M76" s="16">
        <v>0.120407</v>
      </c>
      <c r="N76" s="1">
        <v>100</v>
      </c>
      <c r="O76" s="1">
        <v>0</v>
      </c>
      <c r="P76" s="1">
        <v>0</v>
      </c>
      <c r="Q76" s="1">
        <v>24.4</v>
      </c>
      <c r="R76" s="1">
        <v>4.9000000000000004</v>
      </c>
      <c r="S76" s="1">
        <v>0.96904500000000005</v>
      </c>
      <c r="T76" s="1">
        <v>22.434899999999999</v>
      </c>
      <c r="U76" s="1">
        <v>12.666667</v>
      </c>
      <c r="V76" s="1">
        <v>80.918367000000003</v>
      </c>
      <c r="W76" s="1">
        <v>96.078430999999995</v>
      </c>
      <c r="X76" s="1">
        <v>0</v>
      </c>
      <c r="Y76" s="1">
        <v>3.9215689999999999</v>
      </c>
      <c r="Z76" s="1">
        <v>92.592592999999994</v>
      </c>
      <c r="AA76" s="1">
        <v>0</v>
      </c>
      <c r="AB76" s="1">
        <v>7.4074070000000001</v>
      </c>
      <c r="AC76" s="1">
        <v>100</v>
      </c>
      <c r="AD76" s="1">
        <v>0</v>
      </c>
      <c r="AE76" s="1">
        <v>0</v>
      </c>
      <c r="AF76" s="1">
        <v>0</v>
      </c>
      <c r="AG76" s="1">
        <v>0</v>
      </c>
      <c r="AH76" s="1">
        <v>0</v>
      </c>
      <c r="AI76" s="1">
        <v>0</v>
      </c>
      <c r="AJ76" s="1">
        <v>0</v>
      </c>
      <c r="AK76" s="1">
        <v>0</v>
      </c>
      <c r="AL76" s="1">
        <v>100</v>
      </c>
      <c r="AM76" s="1">
        <v>0</v>
      </c>
      <c r="AN76" s="1">
        <v>0</v>
      </c>
      <c r="AO76" s="1">
        <v>0</v>
      </c>
      <c r="AP76" s="31">
        <v>5</v>
      </c>
      <c r="AQ76" s="31">
        <v>5</v>
      </c>
      <c r="AR76" s="31">
        <v>6</v>
      </c>
      <c r="AS76" s="31">
        <v>6</v>
      </c>
    </row>
    <row r="77" spans="1:46" x14ac:dyDescent="0.35">
      <c r="A77">
        <v>16</v>
      </c>
      <c r="B77" t="s">
        <v>90</v>
      </c>
      <c r="C77" s="1">
        <v>0</v>
      </c>
      <c r="D77" s="1">
        <v>0</v>
      </c>
      <c r="E77" s="1">
        <v>0</v>
      </c>
      <c r="F77" s="1">
        <v>0</v>
      </c>
      <c r="G77" s="1">
        <v>0</v>
      </c>
      <c r="H77" s="1">
        <v>14.660019999999999</v>
      </c>
      <c r="I77" s="1">
        <v>18.787279999999999</v>
      </c>
      <c r="J77" s="1">
        <v>10.53276</v>
      </c>
      <c r="K77" s="1">
        <v>82.551220000000001</v>
      </c>
      <c r="L77" s="1">
        <v>0.21193200000000001</v>
      </c>
      <c r="M77" s="16">
        <v>0.112507</v>
      </c>
      <c r="N77" s="1">
        <v>94.117647000000005</v>
      </c>
      <c r="O77" s="1">
        <v>5.8823530000000002</v>
      </c>
      <c r="P77" s="1">
        <v>0</v>
      </c>
      <c r="Q77" s="1">
        <v>23.8</v>
      </c>
      <c r="R77" s="1">
        <v>4.5999999999999996</v>
      </c>
      <c r="S77" s="1">
        <v>0.919045</v>
      </c>
      <c r="T77" s="1">
        <v>30.355899999999998</v>
      </c>
      <c r="U77" s="1">
        <v>2.3703699999999999</v>
      </c>
      <c r="V77" s="1">
        <v>118.04</v>
      </c>
      <c r="W77" s="1">
        <v>47.058824000000001</v>
      </c>
      <c r="X77" s="1">
        <v>7.8431369999999996</v>
      </c>
      <c r="Y77" s="1">
        <v>45.098039</v>
      </c>
      <c r="Z77" s="1">
        <v>54.545454999999997</v>
      </c>
      <c r="AA77" s="1">
        <v>0</v>
      </c>
      <c r="AB77" s="1">
        <v>45.454545000000003</v>
      </c>
      <c r="AC77" s="1">
        <v>41.379309999999997</v>
      </c>
      <c r="AD77" s="1">
        <v>13.793103</v>
      </c>
      <c r="AE77" s="1">
        <v>44.827585999999997</v>
      </c>
      <c r="AF77" s="1">
        <v>30.434782999999999</v>
      </c>
      <c r="AG77" s="1">
        <v>13.043478</v>
      </c>
      <c r="AH77" s="1">
        <v>17.391304000000002</v>
      </c>
      <c r="AI77" s="1">
        <v>13.043478</v>
      </c>
      <c r="AJ77" s="1">
        <v>13.043478</v>
      </c>
      <c r="AK77" s="1">
        <v>4.3478260000000004</v>
      </c>
      <c r="AL77" s="1">
        <v>4.3478260000000004</v>
      </c>
      <c r="AM77" s="1">
        <v>0</v>
      </c>
      <c r="AN77" s="1">
        <v>4.3478260000000004</v>
      </c>
      <c r="AO77" s="1">
        <v>0</v>
      </c>
      <c r="AP77" s="31">
        <v>5</v>
      </c>
      <c r="AQ77" s="31">
        <v>6</v>
      </c>
      <c r="AR77" s="31">
        <v>6</v>
      </c>
      <c r="AS77" s="31">
        <v>6</v>
      </c>
    </row>
    <row r="78" spans="1:46" x14ac:dyDescent="0.35">
      <c r="A78">
        <v>17</v>
      </c>
      <c r="B78" t="s">
        <v>90</v>
      </c>
      <c r="C78" s="1">
        <v>0.34483000000000003</v>
      </c>
      <c r="D78" s="1">
        <v>0</v>
      </c>
      <c r="E78" s="1">
        <v>0.68966000000000005</v>
      </c>
      <c r="F78" s="1">
        <v>1.6666700000000001</v>
      </c>
      <c r="G78" s="1">
        <v>10</v>
      </c>
      <c r="H78" s="1">
        <v>16.17437</v>
      </c>
      <c r="I78" s="1">
        <v>17.452500000000001</v>
      </c>
      <c r="J78" s="1">
        <v>14.896240000000001</v>
      </c>
      <c r="K78" s="1">
        <v>57.60765</v>
      </c>
      <c r="L78" s="1">
        <v>2.5697999999999999E-2</v>
      </c>
      <c r="M78" s="16">
        <v>9.2421000000000003E-2</v>
      </c>
      <c r="N78" s="1">
        <v>100</v>
      </c>
      <c r="O78" s="1">
        <v>0</v>
      </c>
      <c r="P78" s="1">
        <v>0</v>
      </c>
      <c r="Q78" s="1">
        <v>30</v>
      </c>
      <c r="R78" s="1">
        <v>5.6</v>
      </c>
      <c r="S78" s="1">
        <v>0.98333300000000001</v>
      </c>
      <c r="T78" s="1">
        <v>30.075099999999999</v>
      </c>
      <c r="U78" s="1">
        <v>0</v>
      </c>
      <c r="V78" s="1">
        <v>103.8</v>
      </c>
      <c r="W78" s="1">
        <v>8.7719299999999993</v>
      </c>
      <c r="X78" s="1">
        <v>15.789474</v>
      </c>
      <c r="Y78" s="1">
        <v>75.438596000000004</v>
      </c>
      <c r="Z78" s="1">
        <v>6.6666670000000003</v>
      </c>
      <c r="AA78" s="1">
        <v>0</v>
      </c>
      <c r="AB78" s="1">
        <v>93.333332999999996</v>
      </c>
      <c r="AC78" s="1">
        <v>11.111110999999999</v>
      </c>
      <c r="AD78" s="1">
        <v>33.333333000000003</v>
      </c>
      <c r="AE78" s="1">
        <v>55.555556000000003</v>
      </c>
      <c r="AF78" s="1">
        <v>18.604651</v>
      </c>
      <c r="AG78" s="1">
        <v>25.581395000000001</v>
      </c>
      <c r="AH78" s="1">
        <v>16.279070000000001</v>
      </c>
      <c r="AI78" s="1">
        <v>16.279070000000001</v>
      </c>
      <c r="AJ78" s="1">
        <v>13.953488</v>
      </c>
      <c r="AK78" s="1">
        <v>9.3023260000000008</v>
      </c>
      <c r="AL78" s="1">
        <v>0</v>
      </c>
      <c r="AM78" s="1">
        <v>0</v>
      </c>
      <c r="AN78" s="1">
        <v>0</v>
      </c>
      <c r="AO78" s="1">
        <v>0</v>
      </c>
      <c r="AP78" s="31">
        <v>6</v>
      </c>
      <c r="AQ78" s="31">
        <v>6</v>
      </c>
      <c r="AR78" s="31">
        <v>7</v>
      </c>
      <c r="AS78" s="31">
        <v>7</v>
      </c>
    </row>
    <row r="79" spans="1:46" x14ac:dyDescent="0.35">
      <c r="A79">
        <v>18</v>
      </c>
      <c r="B79" t="s">
        <v>90</v>
      </c>
      <c r="C79" s="1">
        <v>3.3962699999999999</v>
      </c>
      <c r="D79" s="1">
        <v>0</v>
      </c>
      <c r="E79" s="1">
        <v>6.7925399999999998</v>
      </c>
      <c r="F79" s="1">
        <v>12.66667</v>
      </c>
      <c r="G79" s="1">
        <v>40</v>
      </c>
      <c r="H79" s="1">
        <v>13.23142</v>
      </c>
      <c r="I79" s="1">
        <v>15.982799999999999</v>
      </c>
      <c r="J79" s="1">
        <v>10.480040000000001</v>
      </c>
      <c r="K79" s="1">
        <v>107.64827</v>
      </c>
      <c r="L79" s="1">
        <v>7.1340000000000001E-2</v>
      </c>
      <c r="M79" s="16">
        <v>8.4639000000000006E-2</v>
      </c>
      <c r="N79" s="1">
        <v>98.113208</v>
      </c>
      <c r="O79" s="1">
        <v>1.886792</v>
      </c>
      <c r="P79" s="1">
        <v>0</v>
      </c>
      <c r="Q79" s="1">
        <v>27.1</v>
      </c>
      <c r="R79" s="1">
        <v>5.0999999999999996</v>
      </c>
      <c r="S79" s="1">
        <v>0.96666700000000005</v>
      </c>
      <c r="T79" s="1">
        <v>39.256399999999999</v>
      </c>
      <c r="U79" s="1">
        <v>1.964286</v>
      </c>
      <c r="V79" s="1">
        <v>130.24390199999999</v>
      </c>
      <c r="W79" s="1">
        <v>77.358491000000001</v>
      </c>
      <c r="X79" s="1">
        <v>7.5471700000000004</v>
      </c>
      <c r="Y79" s="1">
        <v>15.094340000000001</v>
      </c>
      <c r="Z79" s="1">
        <v>87.5</v>
      </c>
      <c r="AA79" s="1">
        <v>0</v>
      </c>
      <c r="AB79" s="1">
        <v>12.5</v>
      </c>
      <c r="AC79" s="1">
        <v>68.965517000000006</v>
      </c>
      <c r="AD79" s="1">
        <v>13.793103</v>
      </c>
      <c r="AE79" s="1">
        <v>17.241378999999998</v>
      </c>
      <c r="AF79" s="1">
        <v>12.5</v>
      </c>
      <c r="AG79" s="1">
        <v>0</v>
      </c>
      <c r="AH79" s="1">
        <v>12.5</v>
      </c>
      <c r="AI79" s="1">
        <v>0</v>
      </c>
      <c r="AJ79" s="1">
        <v>37.5</v>
      </c>
      <c r="AK79" s="1">
        <v>12.5</v>
      </c>
      <c r="AL79" s="1">
        <v>12.5</v>
      </c>
      <c r="AM79" s="1">
        <v>0</v>
      </c>
      <c r="AN79" s="1">
        <v>0</v>
      </c>
      <c r="AO79" s="1">
        <v>0</v>
      </c>
      <c r="AP79" s="31">
        <v>6</v>
      </c>
      <c r="AQ79" s="31">
        <v>5</v>
      </c>
      <c r="AR79" s="31">
        <v>7</v>
      </c>
      <c r="AS79" s="31">
        <v>6</v>
      </c>
      <c r="AT79" t="s">
        <v>201</v>
      </c>
    </row>
    <row r="80" spans="1:46" x14ac:dyDescent="0.35">
      <c r="A80">
        <v>19</v>
      </c>
      <c r="B80" t="s">
        <v>90</v>
      </c>
      <c r="C80" s="1">
        <v>4.9504000000000001</v>
      </c>
      <c r="D80" s="1">
        <v>8.0952400000000004</v>
      </c>
      <c r="E80" s="1">
        <v>1.8055600000000001</v>
      </c>
      <c r="F80" s="1">
        <v>8.3333399999999997</v>
      </c>
      <c r="G80" s="1">
        <v>30</v>
      </c>
      <c r="H80" s="1">
        <v>14.21749</v>
      </c>
      <c r="I80" s="1">
        <v>15.287100000000001</v>
      </c>
      <c r="J80" s="1">
        <v>13.147880000000001</v>
      </c>
      <c r="K80" s="1">
        <v>167.60696999999999</v>
      </c>
      <c r="L80" s="1">
        <v>0.24390600000000001</v>
      </c>
      <c r="M80" s="16">
        <v>8.2862000000000005E-2</v>
      </c>
      <c r="N80" s="1">
        <v>93.939393999999993</v>
      </c>
      <c r="O80" s="1">
        <v>6.0606059999999999</v>
      </c>
      <c r="P80" s="1">
        <v>0</v>
      </c>
      <c r="Q80" s="1">
        <v>29.7</v>
      </c>
      <c r="R80" s="1">
        <v>5.2</v>
      </c>
      <c r="S80" s="1">
        <v>0.80642400000000003</v>
      </c>
      <c r="T80" s="1">
        <v>32.479300000000002</v>
      </c>
      <c r="U80" s="1">
        <v>16.719408000000001</v>
      </c>
      <c r="V80" s="1">
        <v>64.483333000000002</v>
      </c>
      <c r="W80" s="1">
        <v>74.242424</v>
      </c>
      <c r="X80" s="1">
        <v>3.030303</v>
      </c>
      <c r="Y80" s="1">
        <v>22.727273</v>
      </c>
      <c r="Z80" s="1">
        <v>72.413792999999998</v>
      </c>
      <c r="AA80" s="1">
        <v>0</v>
      </c>
      <c r="AB80" s="1">
        <v>27.586207000000002</v>
      </c>
      <c r="AC80" s="1">
        <v>75.675675999999996</v>
      </c>
      <c r="AD80" s="1">
        <v>5.405405</v>
      </c>
      <c r="AE80" s="1">
        <v>18.918918999999999</v>
      </c>
      <c r="AF80" s="1">
        <v>6.6666670000000003</v>
      </c>
      <c r="AG80" s="1">
        <v>0</v>
      </c>
      <c r="AH80" s="1">
        <v>0</v>
      </c>
      <c r="AI80" s="1">
        <v>13.333333</v>
      </c>
      <c r="AJ80" s="1">
        <v>26.666667</v>
      </c>
      <c r="AK80" s="1">
        <v>0</v>
      </c>
      <c r="AL80" s="1">
        <v>13.333333</v>
      </c>
      <c r="AM80" s="1">
        <v>26.666667</v>
      </c>
      <c r="AN80" s="1">
        <v>13.333333</v>
      </c>
      <c r="AO80" s="1">
        <v>0</v>
      </c>
      <c r="AP80" s="31">
        <v>6</v>
      </c>
      <c r="AQ80" s="31">
        <v>6</v>
      </c>
      <c r="AR80" s="31">
        <v>6</v>
      </c>
      <c r="AS80" s="31">
        <v>6</v>
      </c>
      <c r="AT80" t="s">
        <v>202</v>
      </c>
    </row>
    <row r="81" spans="1:46" x14ac:dyDescent="0.35">
      <c r="A81">
        <v>20</v>
      </c>
      <c r="B81" t="s">
        <v>90</v>
      </c>
      <c r="C81" s="1">
        <v>4.2122999999999999</v>
      </c>
      <c r="D81" s="1">
        <v>4.4058000000000002</v>
      </c>
      <c r="E81" s="1">
        <v>4.0187999999999997</v>
      </c>
      <c r="F81" s="1">
        <v>11.16667</v>
      </c>
      <c r="G81" s="1">
        <v>40</v>
      </c>
      <c r="H81" s="1">
        <v>15.673690000000001</v>
      </c>
      <c r="I81" s="1">
        <v>20.084119999999999</v>
      </c>
      <c r="J81" s="1">
        <v>11.263260000000001</v>
      </c>
      <c r="K81" s="1">
        <v>65.163679999999999</v>
      </c>
      <c r="L81" s="1">
        <v>0.227155</v>
      </c>
      <c r="M81" s="16">
        <v>7.2646000000000002E-2</v>
      </c>
      <c r="N81" s="1">
        <v>100</v>
      </c>
      <c r="O81" s="1">
        <v>0</v>
      </c>
      <c r="P81" s="1">
        <v>0</v>
      </c>
      <c r="Q81" s="1">
        <v>27.3</v>
      </c>
      <c r="R81" s="1">
        <v>4.9000000000000004</v>
      </c>
      <c r="S81" s="1">
        <v>0.91808999999999996</v>
      </c>
      <c r="T81" s="1">
        <v>32.280299999999997</v>
      </c>
      <c r="U81" s="1">
        <v>0.625</v>
      </c>
      <c r="V81" s="1">
        <v>68.617647000000005</v>
      </c>
      <c r="W81" s="1">
        <v>62.962963000000002</v>
      </c>
      <c r="X81" s="1">
        <v>18.518519000000001</v>
      </c>
      <c r="Y81" s="1">
        <v>18.518519000000001</v>
      </c>
      <c r="Z81" s="1">
        <v>68</v>
      </c>
      <c r="AA81" s="1">
        <v>8</v>
      </c>
      <c r="AB81" s="1">
        <v>24</v>
      </c>
      <c r="AC81" s="1">
        <v>58.620690000000003</v>
      </c>
      <c r="AD81" s="1">
        <v>27.586207000000002</v>
      </c>
      <c r="AE81" s="1">
        <v>13.793103</v>
      </c>
      <c r="AF81" s="1">
        <v>20</v>
      </c>
      <c r="AG81" s="1">
        <v>0</v>
      </c>
      <c r="AH81" s="1">
        <v>10</v>
      </c>
      <c r="AI81" s="1">
        <v>20</v>
      </c>
      <c r="AJ81" s="1">
        <v>10</v>
      </c>
      <c r="AK81" s="1">
        <v>30</v>
      </c>
      <c r="AL81" s="1">
        <v>0</v>
      </c>
      <c r="AM81" s="1">
        <v>10</v>
      </c>
      <c r="AN81" s="1">
        <v>0</v>
      </c>
      <c r="AO81" s="1">
        <v>0</v>
      </c>
      <c r="AP81" s="31">
        <v>5</v>
      </c>
      <c r="AQ81" s="31">
        <v>5</v>
      </c>
      <c r="AR81" s="31">
        <v>5</v>
      </c>
      <c r="AS81" s="31">
        <v>5</v>
      </c>
      <c r="AT81" t="s">
        <v>203</v>
      </c>
    </row>
    <row r="82" spans="1:46" x14ac:dyDescent="0.35">
      <c r="A82">
        <v>21</v>
      </c>
      <c r="B82" t="s">
        <v>90</v>
      </c>
      <c r="C82" s="1">
        <v>0.33333000000000002</v>
      </c>
      <c r="D82" s="1">
        <v>0</v>
      </c>
      <c r="E82" s="1">
        <v>0.66666000000000003</v>
      </c>
      <c r="F82" s="1">
        <v>3.3333300000000001</v>
      </c>
      <c r="G82" s="1">
        <v>10</v>
      </c>
      <c r="H82" s="1">
        <v>19.140470000000001</v>
      </c>
      <c r="I82" s="1">
        <v>24.923839999999998</v>
      </c>
      <c r="J82" s="1">
        <v>13.357100000000001</v>
      </c>
      <c r="K82" s="1">
        <v>123.67094</v>
      </c>
      <c r="L82" s="1">
        <v>0.12607599999999999</v>
      </c>
      <c r="M82" s="16">
        <v>7.714E-2</v>
      </c>
      <c r="N82" s="1">
        <v>81.818181999999993</v>
      </c>
      <c r="O82" s="1">
        <v>18.181818</v>
      </c>
      <c r="P82" s="1">
        <v>15.909091</v>
      </c>
      <c r="Q82" s="1">
        <v>27.5</v>
      </c>
      <c r="R82" s="1">
        <v>5.2</v>
      </c>
      <c r="S82" s="1">
        <v>1.251681</v>
      </c>
      <c r="T82" s="1">
        <v>30.151700000000002</v>
      </c>
      <c r="U82" s="1">
        <v>10.069444000000001</v>
      </c>
      <c r="V82" s="1">
        <v>79.878049000000004</v>
      </c>
      <c r="W82" s="1">
        <v>93.181818000000007</v>
      </c>
      <c r="X82" s="1">
        <v>0</v>
      </c>
      <c r="Y82" s="1">
        <v>6.8181820000000002</v>
      </c>
      <c r="Z82" s="1">
        <v>95.652174000000002</v>
      </c>
      <c r="AA82" s="1">
        <v>0</v>
      </c>
      <c r="AB82" s="1">
        <v>4.3478260000000004</v>
      </c>
      <c r="AC82" s="1">
        <v>90.476190000000003</v>
      </c>
      <c r="AD82" s="1">
        <v>0</v>
      </c>
      <c r="AE82" s="1">
        <v>9.5238099999999992</v>
      </c>
      <c r="AF82" s="1">
        <v>0</v>
      </c>
      <c r="AG82" s="1">
        <v>0</v>
      </c>
      <c r="AH82" s="1">
        <v>0</v>
      </c>
      <c r="AI82" s="1">
        <v>0</v>
      </c>
      <c r="AJ82" s="1">
        <v>0</v>
      </c>
      <c r="AK82" s="1">
        <v>66.666667000000004</v>
      </c>
      <c r="AL82" s="1">
        <v>33.333333000000003</v>
      </c>
      <c r="AM82" s="1">
        <v>0</v>
      </c>
      <c r="AN82" s="1">
        <v>0</v>
      </c>
      <c r="AO82" s="1">
        <v>0</v>
      </c>
      <c r="AP82" s="31">
        <v>6</v>
      </c>
      <c r="AQ82" s="31">
        <v>6</v>
      </c>
      <c r="AR82" s="31">
        <v>5</v>
      </c>
      <c r="AS82" s="31">
        <v>6</v>
      </c>
    </row>
    <row r="83" spans="1:46" x14ac:dyDescent="0.35">
      <c r="A83">
        <v>22</v>
      </c>
      <c r="B83" t="s">
        <v>90</v>
      </c>
      <c r="C83" s="1">
        <v>2.7236899999999999</v>
      </c>
      <c r="D83" s="1">
        <v>4.9068399999999999</v>
      </c>
      <c r="E83" s="1">
        <v>0.54054000000000002</v>
      </c>
      <c r="F83" s="1">
        <v>8.5</v>
      </c>
      <c r="G83" s="1">
        <v>30</v>
      </c>
      <c r="H83" s="1">
        <v>23.203060000000001</v>
      </c>
      <c r="I83" s="1">
        <v>26.126940000000001</v>
      </c>
      <c r="J83" s="1">
        <v>20.27918</v>
      </c>
      <c r="K83" s="1">
        <v>64.88682</v>
      </c>
      <c r="L83" s="1">
        <v>0.18407100000000001</v>
      </c>
      <c r="M83" s="16">
        <v>7.8994999999999996E-2</v>
      </c>
      <c r="N83" s="1">
        <v>96.226415000000003</v>
      </c>
      <c r="O83" s="1">
        <v>3.7735850000000002</v>
      </c>
      <c r="P83" s="1">
        <v>0</v>
      </c>
      <c r="Q83" s="1">
        <v>29.8</v>
      </c>
      <c r="R83" s="1">
        <v>5.2</v>
      </c>
      <c r="S83" s="1">
        <v>0.99142799999999998</v>
      </c>
      <c r="T83" s="1">
        <v>26.712399999999999</v>
      </c>
      <c r="U83" s="1">
        <v>0</v>
      </c>
      <c r="V83" s="1">
        <v>74.650000000000006</v>
      </c>
      <c r="W83" s="1">
        <v>75.471698000000004</v>
      </c>
      <c r="X83" s="1">
        <v>9.4339619999999993</v>
      </c>
      <c r="Y83" s="1">
        <v>15.094340000000001</v>
      </c>
      <c r="Z83" s="1">
        <v>75</v>
      </c>
      <c r="AA83" s="1">
        <v>4.1666670000000003</v>
      </c>
      <c r="AB83" s="1">
        <v>20.833333</v>
      </c>
      <c r="AC83" s="1">
        <v>75.862069000000005</v>
      </c>
      <c r="AD83" s="1">
        <v>13.793103</v>
      </c>
      <c r="AE83" s="1">
        <v>10.344828</v>
      </c>
      <c r="AF83" s="1">
        <v>37.5</v>
      </c>
      <c r="AG83" s="1">
        <v>0</v>
      </c>
      <c r="AH83" s="1">
        <v>37.5</v>
      </c>
      <c r="AI83" s="1">
        <v>25</v>
      </c>
      <c r="AJ83" s="1">
        <v>0</v>
      </c>
      <c r="AK83" s="1">
        <v>0</v>
      </c>
      <c r="AL83" s="1">
        <v>0</v>
      </c>
      <c r="AM83" s="1">
        <v>0</v>
      </c>
      <c r="AN83" s="1">
        <v>0</v>
      </c>
      <c r="AO83" s="1">
        <v>0</v>
      </c>
      <c r="AP83" s="31">
        <v>5</v>
      </c>
      <c r="AQ83" s="31">
        <v>5</v>
      </c>
      <c r="AR83" s="31">
        <v>3</v>
      </c>
      <c r="AS83" s="31">
        <v>6</v>
      </c>
      <c r="AT83" t="s">
        <v>204</v>
      </c>
    </row>
    <row r="84" spans="1:46" x14ac:dyDescent="0.35">
      <c r="A84">
        <v>23</v>
      </c>
      <c r="B84" t="s">
        <v>90</v>
      </c>
      <c r="C84" s="1">
        <v>2.2781400000000001</v>
      </c>
      <c r="D84" s="1">
        <v>3.7229399999999999</v>
      </c>
      <c r="E84" s="1">
        <v>0.83333999999999997</v>
      </c>
      <c r="F84" s="1">
        <v>8.3333399999999997</v>
      </c>
      <c r="G84" s="1">
        <v>30</v>
      </c>
      <c r="H84" s="1">
        <v>18.321729999999999</v>
      </c>
      <c r="I84" s="1">
        <v>21.16328</v>
      </c>
      <c r="J84" s="1">
        <v>15.480180000000001</v>
      </c>
      <c r="K84" s="1">
        <v>85.046059999999997</v>
      </c>
      <c r="L84" s="1">
        <v>0.10029399999999999</v>
      </c>
      <c r="M84" s="16">
        <v>8.6178000000000005E-2</v>
      </c>
      <c r="N84" s="1">
        <v>96.428571000000005</v>
      </c>
      <c r="O84" s="1">
        <v>3.5714290000000002</v>
      </c>
      <c r="P84" s="1">
        <v>0</v>
      </c>
      <c r="Q84" s="1">
        <v>27.4</v>
      </c>
      <c r="R84" s="1">
        <v>5.3</v>
      </c>
      <c r="S84" s="1">
        <v>0.96213599999999999</v>
      </c>
      <c r="T84" s="1">
        <v>31.825299999999999</v>
      </c>
      <c r="U84" s="1">
        <v>3.2411799999999999</v>
      </c>
      <c r="V84" s="1">
        <v>109.714286</v>
      </c>
      <c r="W84" s="1">
        <v>87.5</v>
      </c>
      <c r="X84" s="1">
        <v>5.3571429999999998</v>
      </c>
      <c r="Y84" s="1">
        <v>7.1428570000000002</v>
      </c>
      <c r="Z84" s="1">
        <v>92.592592999999994</v>
      </c>
      <c r="AA84" s="1">
        <v>0</v>
      </c>
      <c r="AB84" s="1">
        <v>7.4074070000000001</v>
      </c>
      <c r="AC84" s="1">
        <v>82.758621000000005</v>
      </c>
      <c r="AD84" s="1">
        <v>10.344828</v>
      </c>
      <c r="AE84" s="1">
        <v>6.8965519999999998</v>
      </c>
      <c r="AF84" s="1">
        <v>0</v>
      </c>
      <c r="AG84" s="1">
        <v>0</v>
      </c>
      <c r="AH84" s="1">
        <v>0</v>
      </c>
      <c r="AI84" s="1">
        <v>0</v>
      </c>
      <c r="AJ84" s="1">
        <v>75</v>
      </c>
      <c r="AK84" s="1">
        <v>0</v>
      </c>
      <c r="AL84" s="1">
        <v>0</v>
      </c>
      <c r="AM84" s="1">
        <v>25</v>
      </c>
      <c r="AN84" s="1">
        <v>0</v>
      </c>
      <c r="AO84" s="1">
        <v>0</v>
      </c>
      <c r="AP84" s="31">
        <v>7</v>
      </c>
      <c r="AQ84" s="31">
        <v>5</v>
      </c>
      <c r="AR84" s="31">
        <v>7</v>
      </c>
      <c r="AS84" s="31">
        <v>6</v>
      </c>
    </row>
    <row r="85" spans="1:46" x14ac:dyDescent="0.35">
      <c r="A85">
        <v>24</v>
      </c>
      <c r="B85" t="s">
        <v>90</v>
      </c>
      <c r="C85" s="1">
        <v>0.32257999999999998</v>
      </c>
      <c r="D85" s="1">
        <v>0</v>
      </c>
      <c r="E85" s="1">
        <v>0.64515999999999996</v>
      </c>
      <c r="F85" s="1">
        <v>1.6666700000000001</v>
      </c>
      <c r="G85" s="1">
        <v>10</v>
      </c>
      <c r="H85" s="1">
        <v>11.15258</v>
      </c>
      <c r="I85" s="1">
        <v>14.85806</v>
      </c>
      <c r="J85" s="1">
        <v>7.4470999999999998</v>
      </c>
      <c r="K85" s="1">
        <v>78.105680000000007</v>
      </c>
      <c r="L85" s="1">
        <v>0.37162800000000001</v>
      </c>
      <c r="M85" s="16">
        <v>7.9715999999999995E-2</v>
      </c>
      <c r="N85" s="1">
        <v>98.305085000000005</v>
      </c>
      <c r="O85" s="1">
        <v>1.6949149999999999</v>
      </c>
      <c r="P85" s="1">
        <v>0</v>
      </c>
      <c r="Q85" s="1">
        <v>24.2</v>
      </c>
      <c r="R85" s="1">
        <v>4.7</v>
      </c>
      <c r="S85" s="1">
        <v>0.82999500000000004</v>
      </c>
      <c r="T85" s="1">
        <v>44.132599999999996</v>
      </c>
      <c r="U85" s="1">
        <v>2.7366329999999999</v>
      </c>
      <c r="V85" s="1">
        <v>189</v>
      </c>
      <c r="W85" s="1">
        <v>62.711863999999998</v>
      </c>
      <c r="X85" s="1">
        <v>15.254237</v>
      </c>
      <c r="Y85" s="1">
        <v>22.033898000000001</v>
      </c>
      <c r="Z85" s="1">
        <v>82.142857000000006</v>
      </c>
      <c r="AA85" s="1">
        <v>3.5714290000000002</v>
      </c>
      <c r="AB85" s="1">
        <v>14.285714</v>
      </c>
      <c r="AC85" s="1">
        <v>45.161290000000001</v>
      </c>
      <c r="AD85" s="1">
        <v>25.806452</v>
      </c>
      <c r="AE85" s="1">
        <v>29.032257999999999</v>
      </c>
      <c r="AF85" s="1">
        <v>15.384615</v>
      </c>
      <c r="AG85" s="1">
        <v>0</v>
      </c>
      <c r="AH85" s="1">
        <v>15.384615</v>
      </c>
      <c r="AI85" s="1">
        <v>23.076923000000001</v>
      </c>
      <c r="AJ85" s="1">
        <v>23.076923000000001</v>
      </c>
      <c r="AK85" s="1">
        <v>15.384615</v>
      </c>
      <c r="AL85" s="1">
        <v>7.6923079999999997</v>
      </c>
      <c r="AM85" s="1">
        <v>0</v>
      </c>
      <c r="AN85" s="1">
        <v>0</v>
      </c>
      <c r="AO85" s="1">
        <v>0</v>
      </c>
      <c r="AP85" s="31">
        <v>4</v>
      </c>
      <c r="AQ85" s="31">
        <v>5</v>
      </c>
      <c r="AR85" s="31">
        <v>7</v>
      </c>
      <c r="AS85" s="31">
        <v>7</v>
      </c>
    </row>
    <row r="86" spans="1:46" x14ac:dyDescent="0.35">
      <c r="N86"/>
      <c r="O86"/>
      <c r="P86"/>
      <c r="Q86"/>
      <c r="R86"/>
      <c r="S86"/>
      <c r="T86"/>
    </row>
    <row r="87" spans="1:46" x14ac:dyDescent="0.35">
      <c r="A87" t="s">
        <v>92</v>
      </c>
      <c r="N87"/>
      <c r="O87"/>
      <c r="P87"/>
      <c r="Q87"/>
      <c r="R87"/>
      <c r="S87"/>
      <c r="T87"/>
    </row>
    <row r="89" spans="1:46" s="14" customFormat="1" x14ac:dyDescent="0.35">
      <c r="A89" s="14" t="s">
        <v>0</v>
      </c>
      <c r="B89" s="14" t="s">
        <v>1</v>
      </c>
      <c r="C89" s="18" t="s">
        <v>2</v>
      </c>
      <c r="D89" s="14" t="s">
        <v>58</v>
      </c>
      <c r="E89" s="14" t="s">
        <v>59</v>
      </c>
      <c r="F89" s="14" t="s">
        <v>3</v>
      </c>
      <c r="G89" s="14" t="s">
        <v>4</v>
      </c>
      <c r="H89" s="14" t="s">
        <v>5</v>
      </c>
      <c r="I89" s="14" t="s">
        <v>60</v>
      </c>
      <c r="J89" s="14" t="s">
        <v>61</v>
      </c>
      <c r="K89" s="18" t="s">
        <v>62</v>
      </c>
      <c r="L89" s="19" t="s">
        <v>8</v>
      </c>
      <c r="M89" s="19" t="s">
        <v>9</v>
      </c>
      <c r="N89" s="14" t="s">
        <v>63</v>
      </c>
      <c r="O89" s="14" t="s">
        <v>64</v>
      </c>
      <c r="P89" s="14" t="s">
        <v>65</v>
      </c>
      <c r="Q89" s="14" t="s">
        <v>10</v>
      </c>
      <c r="R89" s="14" t="s">
        <v>11</v>
      </c>
      <c r="S89" s="14" t="s">
        <v>66</v>
      </c>
      <c r="T89" s="14" t="s">
        <v>12</v>
      </c>
      <c r="U89" s="18" t="s">
        <v>67</v>
      </c>
      <c r="V89" s="14" t="s">
        <v>68</v>
      </c>
      <c r="W89" s="14" t="s">
        <v>69</v>
      </c>
      <c r="X89" s="14" t="s">
        <v>70</v>
      </c>
      <c r="Y89" s="14" t="s">
        <v>71</v>
      </c>
      <c r="Z89" s="14" t="s">
        <v>72</v>
      </c>
      <c r="AA89" s="14" t="s">
        <v>73</v>
      </c>
      <c r="AB89" s="14" t="s">
        <v>74</v>
      </c>
      <c r="AC89" s="14" t="s">
        <v>75</v>
      </c>
      <c r="AD89" s="14" t="s">
        <v>76</v>
      </c>
      <c r="AE89" s="14" t="s">
        <v>77</v>
      </c>
      <c r="AF89" s="14" t="s">
        <v>78</v>
      </c>
      <c r="AG89" s="14" t="s">
        <v>79</v>
      </c>
      <c r="AH89" s="14" t="s">
        <v>80</v>
      </c>
      <c r="AI89" s="14" t="s">
        <v>81</v>
      </c>
      <c r="AJ89" s="14" t="s">
        <v>82</v>
      </c>
      <c r="AK89" s="14" t="s">
        <v>83</v>
      </c>
      <c r="AL89" s="14" t="s">
        <v>84</v>
      </c>
      <c r="AM89" s="14" t="s">
        <v>85</v>
      </c>
      <c r="AN89" s="14" t="s">
        <v>86</v>
      </c>
      <c r="AO89" s="14" t="s">
        <v>87</v>
      </c>
      <c r="AP89" s="14" t="s">
        <v>176</v>
      </c>
      <c r="AQ89" s="14" t="s">
        <v>177</v>
      </c>
      <c r="AR89" s="14" t="s">
        <v>181</v>
      </c>
      <c r="AS89" s="14" t="s">
        <v>182</v>
      </c>
    </row>
    <row r="90" spans="1:46" x14ac:dyDescent="0.35">
      <c r="A90">
        <v>1</v>
      </c>
      <c r="B90" t="s">
        <v>35</v>
      </c>
      <c r="C90" s="1">
        <f t="shared" ref="C90:AO96" si="12">AVERAGE(C14,C38,C62)</f>
        <v>2.3266300000000002</v>
      </c>
      <c r="D90" s="1">
        <f t="shared" si="12"/>
        <v>1.0683733333333334</v>
      </c>
      <c r="E90" s="1">
        <f t="shared" si="12"/>
        <v>3.5848866666666672</v>
      </c>
      <c r="F90" s="1">
        <f t="shared" si="12"/>
        <v>6.38889</v>
      </c>
      <c r="G90" s="1">
        <f t="shared" si="12"/>
        <v>26.666666666666668</v>
      </c>
      <c r="H90" s="1">
        <f t="shared" si="12"/>
        <v>14.474133333333334</v>
      </c>
      <c r="I90" s="1">
        <f t="shared" si="12"/>
        <v>17.817820000000001</v>
      </c>
      <c r="J90" s="1">
        <f t="shared" si="12"/>
        <v>11.130446666666666</v>
      </c>
      <c r="K90" s="1">
        <f t="shared" si="12"/>
        <v>63.926963333333333</v>
      </c>
      <c r="L90" s="1">
        <f t="shared" si="12"/>
        <v>8.8652000000000009E-2</v>
      </c>
      <c r="M90" s="16">
        <f t="shared" si="12"/>
        <v>0.10835366666666667</v>
      </c>
      <c r="N90" s="1">
        <f t="shared" si="12"/>
        <v>98.717474666666661</v>
      </c>
      <c r="O90" s="1">
        <f t="shared" si="12"/>
        <v>1.2825253333333333</v>
      </c>
      <c r="P90" s="1">
        <f t="shared" si="12"/>
        <v>0</v>
      </c>
      <c r="Q90" s="1">
        <f t="shared" si="12"/>
        <v>28.099999999999998</v>
      </c>
      <c r="R90" s="1">
        <f t="shared" si="12"/>
        <v>5.3000000000000007</v>
      </c>
      <c r="S90" s="1">
        <f t="shared" si="12"/>
        <v>1.0074633333333334</v>
      </c>
      <c r="T90" s="1">
        <f t="shared" si="12"/>
        <v>37.113400000000006</v>
      </c>
      <c r="U90" s="26">
        <f t="shared" si="12"/>
        <v>0</v>
      </c>
      <c r="V90" s="1">
        <f t="shared" si="12"/>
        <v>64.5</v>
      </c>
      <c r="W90" s="1">
        <f t="shared" si="12"/>
        <v>47.296556666666667</v>
      </c>
      <c r="X90" s="1">
        <f t="shared" si="12"/>
        <v>18.322576999999999</v>
      </c>
      <c r="Y90" s="1">
        <f t="shared" si="12"/>
        <v>34.380865999999997</v>
      </c>
      <c r="Z90" s="1">
        <f t="shared" si="12"/>
        <v>49.050332333333337</v>
      </c>
      <c r="AA90" s="1">
        <f t="shared" si="12"/>
        <v>11.728395333333333</v>
      </c>
      <c r="AB90" s="1">
        <f t="shared" si="12"/>
        <v>39.221272666666671</v>
      </c>
      <c r="AC90" s="1">
        <f t="shared" si="12"/>
        <v>45.679012333333333</v>
      </c>
      <c r="AD90" s="1">
        <f t="shared" si="12"/>
        <v>24.691357999999997</v>
      </c>
      <c r="AE90" s="1">
        <f t="shared" si="12"/>
        <v>29.62962966666667</v>
      </c>
      <c r="AF90" s="1">
        <f t="shared" si="12"/>
        <v>0</v>
      </c>
      <c r="AG90" s="1">
        <f t="shared" si="12"/>
        <v>2.7777776666666667</v>
      </c>
      <c r="AH90" s="1">
        <f t="shared" si="12"/>
        <v>28.915032666666665</v>
      </c>
      <c r="AI90" s="1">
        <f t="shared" si="12"/>
        <v>21.915032666666665</v>
      </c>
      <c r="AJ90" s="1">
        <f t="shared" si="12"/>
        <v>26.215686333333334</v>
      </c>
      <c r="AK90" s="1">
        <f t="shared" si="12"/>
        <v>12.771242000000001</v>
      </c>
      <c r="AL90" s="1">
        <f t="shared" si="12"/>
        <v>4.1111110000000002</v>
      </c>
      <c r="AM90" s="1">
        <f t="shared" si="12"/>
        <v>1.3333333333333333</v>
      </c>
      <c r="AN90" s="1">
        <f t="shared" si="12"/>
        <v>0</v>
      </c>
      <c r="AO90" s="1">
        <f t="shared" si="12"/>
        <v>1.9607843333333335</v>
      </c>
      <c r="AP90" s="1">
        <f t="shared" ref="AP90:AS95" si="13">AVERAGE(AP14,AP38,AP62)</f>
        <v>6</v>
      </c>
      <c r="AQ90" s="1">
        <f t="shared" si="13"/>
        <v>5.666666666666667</v>
      </c>
      <c r="AR90" s="1">
        <f t="shared" si="13"/>
        <v>6.333333333333333</v>
      </c>
      <c r="AS90" s="1">
        <f t="shared" si="13"/>
        <v>5.666666666666667</v>
      </c>
    </row>
    <row r="91" spans="1:46" x14ac:dyDescent="0.35">
      <c r="A91">
        <v>2</v>
      </c>
      <c r="B91" t="s">
        <v>35</v>
      </c>
      <c r="C91" s="1">
        <f t="shared" si="12"/>
        <v>2.1212133333333334</v>
      </c>
      <c r="D91" s="1">
        <f t="shared" si="12"/>
        <v>0</v>
      </c>
      <c r="E91" s="1">
        <f t="shared" si="12"/>
        <v>4.2424266666666668</v>
      </c>
      <c r="F91" s="1">
        <f t="shared" si="12"/>
        <v>2.5</v>
      </c>
      <c r="G91" s="1">
        <f t="shared" si="12"/>
        <v>6.666666666666667</v>
      </c>
      <c r="H91" s="1">
        <f t="shared" si="12"/>
        <v>19.765373333333333</v>
      </c>
      <c r="I91" s="1">
        <f t="shared" si="12"/>
        <v>23.986973333333335</v>
      </c>
      <c r="J91" s="1">
        <f t="shared" si="12"/>
        <v>15.543773333333332</v>
      </c>
      <c r="K91" s="1">
        <f t="shared" si="12"/>
        <v>64.193763333333337</v>
      </c>
      <c r="L91" s="1">
        <f t="shared" si="12"/>
        <v>0.173926</v>
      </c>
      <c r="M91" s="16">
        <f t="shared" si="12"/>
        <v>8.0881999999999996E-2</v>
      </c>
      <c r="N91" s="1">
        <f t="shared" si="12"/>
        <v>98.907103666666671</v>
      </c>
      <c r="O91" s="1">
        <f t="shared" si="12"/>
        <v>1.6393443333333335</v>
      </c>
      <c r="P91" s="1">
        <f t="shared" si="12"/>
        <v>0</v>
      </c>
      <c r="Q91" s="1">
        <f t="shared" si="12"/>
        <v>26.8</v>
      </c>
      <c r="R91" s="1">
        <f t="shared" si="12"/>
        <v>4.9666666666666668</v>
      </c>
      <c r="S91" s="1">
        <f t="shared" si="12"/>
        <v>0.89684966666666666</v>
      </c>
      <c r="T91" s="1">
        <f t="shared" si="12"/>
        <v>24.6327</v>
      </c>
      <c r="U91" s="26">
        <f t="shared" si="12"/>
        <v>0.10416666666666667</v>
      </c>
      <c r="V91" s="1">
        <f t="shared" si="12"/>
        <v>56.399471000000005</v>
      </c>
      <c r="W91" s="1">
        <f t="shared" si="12"/>
        <v>73.958321999999995</v>
      </c>
      <c r="X91" s="1">
        <f t="shared" si="12"/>
        <v>11.900157666666667</v>
      </c>
      <c r="Y91" s="1">
        <f t="shared" si="12"/>
        <v>14.141520999999999</v>
      </c>
      <c r="Z91" s="1">
        <f t="shared" si="12"/>
        <v>80.45314900000001</v>
      </c>
      <c r="AA91" s="1">
        <f t="shared" si="12"/>
        <v>2.4641576666666669</v>
      </c>
      <c r="AB91" s="1">
        <f t="shared" si="12"/>
        <v>17.082693000000003</v>
      </c>
      <c r="AC91" s="1">
        <f t="shared" si="12"/>
        <v>66.391941333333321</v>
      </c>
      <c r="AD91" s="1">
        <f t="shared" si="12"/>
        <v>22.527472333333336</v>
      </c>
      <c r="AE91" s="1">
        <f t="shared" si="12"/>
        <v>11.080586333333335</v>
      </c>
      <c r="AF91" s="1">
        <f t="shared" si="12"/>
        <v>8.0952380000000002</v>
      </c>
      <c r="AG91" s="1">
        <f t="shared" si="12"/>
        <v>9.5238096666666667</v>
      </c>
      <c r="AH91" s="1">
        <f t="shared" si="12"/>
        <v>11.428571333333332</v>
      </c>
      <c r="AI91" s="1">
        <f t="shared" si="12"/>
        <v>11.428571333333332</v>
      </c>
      <c r="AJ91" s="1">
        <f t="shared" si="12"/>
        <v>20.952380999999999</v>
      </c>
      <c r="AK91" s="1">
        <f t="shared" si="12"/>
        <v>8.0952380000000002</v>
      </c>
      <c r="AL91" s="1">
        <f t="shared" si="12"/>
        <v>14.285714333333333</v>
      </c>
      <c r="AM91" s="1">
        <f t="shared" si="12"/>
        <v>3.3333333333333335</v>
      </c>
      <c r="AN91" s="1">
        <f t="shared" si="12"/>
        <v>12.857142666666666</v>
      </c>
      <c r="AO91" s="1">
        <f t="shared" si="12"/>
        <v>0</v>
      </c>
      <c r="AP91" s="1">
        <f t="shared" si="13"/>
        <v>6</v>
      </c>
      <c r="AQ91" s="1">
        <f t="shared" si="13"/>
        <v>6</v>
      </c>
      <c r="AR91" s="1">
        <f t="shared" si="13"/>
        <v>6.333333333333333</v>
      </c>
      <c r="AS91" s="1">
        <f t="shared" si="13"/>
        <v>6</v>
      </c>
    </row>
    <row r="92" spans="1:46" x14ac:dyDescent="0.35">
      <c r="A92">
        <v>3</v>
      </c>
      <c r="B92" t="s">
        <v>35</v>
      </c>
      <c r="C92" s="1">
        <f t="shared" si="12"/>
        <v>4.14215</v>
      </c>
      <c r="D92" s="1">
        <f t="shared" si="12"/>
        <v>3.6543199999999998</v>
      </c>
      <c r="E92" s="1">
        <f t="shared" si="12"/>
        <v>4.6299799999999998</v>
      </c>
      <c r="F92" s="1">
        <f t="shared" si="12"/>
        <v>8.5</v>
      </c>
      <c r="G92" s="1">
        <f t="shared" si="12"/>
        <v>23.333333333333332</v>
      </c>
      <c r="H92" s="1">
        <f t="shared" si="12"/>
        <v>19.219316666666668</v>
      </c>
      <c r="I92" s="1">
        <f t="shared" si="12"/>
        <v>24.037386666666666</v>
      </c>
      <c r="J92" s="1">
        <f t="shared" si="12"/>
        <v>14.401246666666667</v>
      </c>
      <c r="K92" s="1">
        <f t="shared" si="12"/>
        <v>86.361010000000007</v>
      </c>
      <c r="L92" s="1">
        <f t="shared" si="12"/>
        <v>0.1707886666666667</v>
      </c>
      <c r="M92" s="16">
        <f t="shared" si="12"/>
        <v>0.11551466666666667</v>
      </c>
      <c r="N92" s="1">
        <f t="shared" si="12"/>
        <v>93.412650333333332</v>
      </c>
      <c r="O92" s="1">
        <f t="shared" si="12"/>
        <v>6.5873496666666673</v>
      </c>
      <c r="P92" s="26">
        <f t="shared" si="12"/>
        <v>1.8518520000000001</v>
      </c>
      <c r="Q92" s="1">
        <f t="shared" si="12"/>
        <v>26.533333333333331</v>
      </c>
      <c r="R92" s="1">
        <f t="shared" si="12"/>
        <v>5.0999999999999996</v>
      </c>
      <c r="S92" s="1">
        <f t="shared" si="12"/>
        <v>0.9247576666666667</v>
      </c>
      <c r="T92" s="1">
        <f t="shared" si="12"/>
        <v>28.3721</v>
      </c>
      <c r="U92" s="1">
        <f t="shared" si="12"/>
        <v>6.4161099999999998</v>
      </c>
      <c r="V92" s="1">
        <f t="shared" si="12"/>
        <v>77.558765333333326</v>
      </c>
      <c r="W92" s="1">
        <f t="shared" si="12"/>
        <v>88.05202633333333</v>
      </c>
      <c r="X92" s="1">
        <f t="shared" si="12"/>
        <v>4.7556633333333336</v>
      </c>
      <c r="Y92" s="1">
        <f t="shared" si="12"/>
        <v>7.1923103333333325</v>
      </c>
      <c r="Z92" s="1">
        <f t="shared" si="12"/>
        <v>89.487179333333344</v>
      </c>
      <c r="AA92" s="1">
        <f t="shared" si="12"/>
        <v>0</v>
      </c>
      <c r="AB92" s="1">
        <f t="shared" si="12"/>
        <v>10.512820666666668</v>
      </c>
      <c r="AC92" s="1">
        <f t="shared" si="12"/>
        <v>87.365591333333327</v>
      </c>
      <c r="AD92" s="1">
        <f t="shared" si="12"/>
        <v>9.4758063333333329</v>
      </c>
      <c r="AE92" s="1">
        <f t="shared" si="12"/>
        <v>3.1586020000000001</v>
      </c>
      <c r="AF92" s="1">
        <f t="shared" si="12"/>
        <v>5.5555556666666668</v>
      </c>
      <c r="AG92" s="1">
        <f t="shared" si="12"/>
        <v>0</v>
      </c>
      <c r="AH92" s="1">
        <f t="shared" si="12"/>
        <v>11.111111000000001</v>
      </c>
      <c r="AI92" s="1">
        <f t="shared" si="12"/>
        <v>8.3333333333333339</v>
      </c>
      <c r="AJ92" s="1">
        <f t="shared" si="12"/>
        <v>19.444444333333333</v>
      </c>
      <c r="AK92" s="1">
        <f t="shared" si="12"/>
        <v>38.888888999999999</v>
      </c>
      <c r="AL92" s="1">
        <f t="shared" si="12"/>
        <v>16.666666666666668</v>
      </c>
      <c r="AM92" s="1">
        <f t="shared" si="12"/>
        <v>0</v>
      </c>
      <c r="AN92" s="1">
        <f t="shared" si="12"/>
        <v>0</v>
      </c>
      <c r="AO92" s="1">
        <f t="shared" si="12"/>
        <v>0</v>
      </c>
      <c r="AP92" s="1">
        <f t="shared" si="13"/>
        <v>5.666666666666667</v>
      </c>
      <c r="AQ92" s="1">
        <f t="shared" si="13"/>
        <v>5</v>
      </c>
      <c r="AR92" s="1">
        <f t="shared" si="13"/>
        <v>6</v>
      </c>
      <c r="AS92" s="1">
        <f t="shared" si="13"/>
        <v>5.666666666666667</v>
      </c>
    </row>
    <row r="93" spans="1:46" x14ac:dyDescent="0.35">
      <c r="A93">
        <v>4</v>
      </c>
      <c r="B93" t="s">
        <v>35</v>
      </c>
      <c r="C93" s="1">
        <f t="shared" si="12"/>
        <v>0.9219033333333333</v>
      </c>
      <c r="D93" s="1">
        <f t="shared" si="12"/>
        <v>0.9100866666666666</v>
      </c>
      <c r="E93" s="1">
        <f t="shared" si="12"/>
        <v>0.93371999999999999</v>
      </c>
      <c r="F93" s="1">
        <f t="shared" si="12"/>
        <v>4.88889</v>
      </c>
      <c r="G93" s="1">
        <f t="shared" si="12"/>
        <v>20</v>
      </c>
      <c r="H93" s="1">
        <f t="shared" si="12"/>
        <v>16.149646666666666</v>
      </c>
      <c r="I93" s="1">
        <f t="shared" si="12"/>
        <v>19.294006666666665</v>
      </c>
      <c r="J93" s="1">
        <f t="shared" si="12"/>
        <v>13.005286666666665</v>
      </c>
      <c r="K93" s="1">
        <f t="shared" si="12"/>
        <v>75.293003333333331</v>
      </c>
      <c r="L93" s="1">
        <f t="shared" si="12"/>
        <v>7.2616333333333338E-2</v>
      </c>
      <c r="M93" s="16">
        <f t="shared" si="12"/>
        <v>8.4672333333333336E-2</v>
      </c>
      <c r="N93" s="1">
        <f t="shared" si="12"/>
        <v>98.666133333333335</v>
      </c>
      <c r="O93" s="1">
        <f t="shared" si="12"/>
        <v>1.3338666666666665</v>
      </c>
      <c r="P93" s="1">
        <f t="shared" si="12"/>
        <v>0.65359466666666666</v>
      </c>
      <c r="Q93" s="1">
        <f t="shared" si="12"/>
        <v>26.8</v>
      </c>
      <c r="R93" s="1">
        <f t="shared" si="12"/>
        <v>4.9333333333333336</v>
      </c>
      <c r="S93" s="1">
        <f t="shared" si="12"/>
        <v>0.98047899999999999</v>
      </c>
      <c r="T93" s="1">
        <f t="shared" si="12"/>
        <v>31.21896666666667</v>
      </c>
      <c r="U93" s="26">
        <f t="shared" si="12"/>
        <v>0.68530866666666668</v>
      </c>
      <c r="V93" s="1">
        <f t="shared" si="12"/>
        <v>77.521568666666667</v>
      </c>
      <c r="W93" s="1">
        <f t="shared" si="12"/>
        <v>45.325310000000002</v>
      </c>
      <c r="X93" s="1">
        <f t="shared" si="12"/>
        <v>26.342845000000001</v>
      </c>
      <c r="Y93" s="1">
        <f t="shared" si="12"/>
        <v>28.331846000000002</v>
      </c>
      <c r="Z93" s="1">
        <f t="shared" si="12"/>
        <v>45.569594333333335</v>
      </c>
      <c r="AA93" s="1">
        <f t="shared" si="12"/>
        <v>18.929353333333335</v>
      </c>
      <c r="AB93" s="1">
        <f t="shared" si="12"/>
        <v>35.501052999999999</v>
      </c>
      <c r="AC93" s="1">
        <f t="shared" si="12"/>
        <v>45.405982999999999</v>
      </c>
      <c r="AD93" s="1">
        <f t="shared" si="12"/>
        <v>33.867521333333336</v>
      </c>
      <c r="AE93" s="1">
        <f t="shared" si="12"/>
        <v>20.726495333333332</v>
      </c>
      <c r="AF93" s="1">
        <f t="shared" si="12"/>
        <v>11.791938999999999</v>
      </c>
      <c r="AG93" s="1">
        <f t="shared" si="12"/>
        <v>7.6252723333333323</v>
      </c>
      <c r="AH93" s="1">
        <f t="shared" si="12"/>
        <v>24.86383433333333</v>
      </c>
      <c r="AI93" s="1">
        <f t="shared" si="12"/>
        <v>21.377995666666667</v>
      </c>
      <c r="AJ93" s="1">
        <f t="shared" si="12"/>
        <v>18.028322666666668</v>
      </c>
      <c r="AK93" s="1">
        <f t="shared" si="12"/>
        <v>7.9793029999999989</v>
      </c>
      <c r="AL93" s="1">
        <f t="shared" si="12"/>
        <v>4.166666666666667</v>
      </c>
      <c r="AM93" s="1">
        <f t="shared" si="12"/>
        <v>0</v>
      </c>
      <c r="AN93" s="1">
        <f t="shared" si="12"/>
        <v>4.166666666666667</v>
      </c>
      <c r="AO93" s="1">
        <f t="shared" si="12"/>
        <v>0</v>
      </c>
      <c r="AP93" s="1">
        <f t="shared" si="13"/>
        <v>7</v>
      </c>
      <c r="AQ93" s="1">
        <f t="shared" si="13"/>
        <v>6.666666666666667</v>
      </c>
      <c r="AR93" s="1">
        <f t="shared" si="13"/>
        <v>6.666666666666667</v>
      </c>
      <c r="AS93" s="1">
        <f t="shared" si="13"/>
        <v>7</v>
      </c>
    </row>
    <row r="94" spans="1:46" x14ac:dyDescent="0.35">
      <c r="A94">
        <v>5</v>
      </c>
      <c r="B94" t="s">
        <v>35</v>
      </c>
      <c r="C94" s="1">
        <f t="shared" si="12"/>
        <v>1.0599800000000001</v>
      </c>
      <c r="D94" s="1">
        <f t="shared" si="12"/>
        <v>0.79999999999999993</v>
      </c>
      <c r="E94" s="1">
        <f t="shared" si="12"/>
        <v>1.31996</v>
      </c>
      <c r="F94" s="1">
        <f t="shared" si="12"/>
        <v>3.6666666666666665</v>
      </c>
      <c r="G94" s="1">
        <f t="shared" si="12"/>
        <v>16.666666666666668</v>
      </c>
      <c r="H94" s="1">
        <f t="shared" si="12"/>
        <v>19.750676666666667</v>
      </c>
      <c r="I94" s="1">
        <f t="shared" si="12"/>
        <v>22.173973333333333</v>
      </c>
      <c r="J94" s="1">
        <f t="shared" si="12"/>
        <v>17.327380000000002</v>
      </c>
      <c r="K94" s="1">
        <f t="shared" si="12"/>
        <v>60.542546666666674</v>
      </c>
      <c r="L94" s="1">
        <f t="shared" si="12"/>
        <v>0.11777</v>
      </c>
      <c r="M94" s="16">
        <f t="shared" si="12"/>
        <v>8.3648E-2</v>
      </c>
      <c r="N94" s="1">
        <f t="shared" si="12"/>
        <v>98.224348666666671</v>
      </c>
      <c r="O94" s="1">
        <f t="shared" si="12"/>
        <v>1.7756513333333332</v>
      </c>
      <c r="P94" s="1">
        <f t="shared" si="12"/>
        <v>0</v>
      </c>
      <c r="Q94" s="1">
        <f t="shared" si="12"/>
        <v>27.366666666666664</v>
      </c>
      <c r="R94" s="1">
        <f t="shared" si="12"/>
        <v>5.2</v>
      </c>
      <c r="S94" s="1">
        <f t="shared" si="12"/>
        <v>0.95650766666666664</v>
      </c>
      <c r="T94" s="1">
        <f t="shared" si="12"/>
        <v>28.359300000000001</v>
      </c>
      <c r="U94" s="26">
        <f t="shared" si="12"/>
        <v>0.17676766666666666</v>
      </c>
      <c r="V94" s="1">
        <f t="shared" si="12"/>
        <v>64.165033999999991</v>
      </c>
      <c r="W94" s="1">
        <f t="shared" si="12"/>
        <v>87.895350000000008</v>
      </c>
      <c r="X94" s="1">
        <f t="shared" si="12"/>
        <v>7.9685519999999999</v>
      </c>
      <c r="Y94" s="1">
        <f t="shared" si="12"/>
        <v>4.1360979999999996</v>
      </c>
      <c r="Z94" s="1">
        <f t="shared" si="12"/>
        <v>95.014245000000003</v>
      </c>
      <c r="AA94" s="1">
        <f t="shared" si="12"/>
        <v>0</v>
      </c>
      <c r="AB94" s="1">
        <f t="shared" si="12"/>
        <v>4.9857550000000002</v>
      </c>
      <c r="AC94" s="1">
        <f t="shared" si="12"/>
        <v>80.641762666666679</v>
      </c>
      <c r="AD94" s="1">
        <f t="shared" si="12"/>
        <v>15.986589666666665</v>
      </c>
      <c r="AE94" s="1">
        <f t="shared" si="12"/>
        <v>3.3716476666666666</v>
      </c>
      <c r="AF94" s="1">
        <f t="shared" si="12"/>
        <v>0</v>
      </c>
      <c r="AG94" s="1">
        <f t="shared" si="12"/>
        <v>6.666666666666667</v>
      </c>
      <c r="AH94" s="1">
        <f t="shared" si="12"/>
        <v>0</v>
      </c>
      <c r="AI94" s="1">
        <f t="shared" si="12"/>
        <v>13.333333333333334</v>
      </c>
      <c r="AJ94" s="1">
        <f t="shared" si="12"/>
        <v>16.666666666666668</v>
      </c>
      <c r="AK94" s="1">
        <f t="shared" si="12"/>
        <v>6.666666666666667</v>
      </c>
      <c r="AL94" s="1">
        <f t="shared" si="12"/>
        <v>0</v>
      </c>
      <c r="AM94" s="1">
        <f t="shared" si="12"/>
        <v>0</v>
      </c>
      <c r="AN94" s="1">
        <f t="shared" si="12"/>
        <v>6.666666666666667</v>
      </c>
      <c r="AO94" s="1">
        <f t="shared" si="12"/>
        <v>0</v>
      </c>
      <c r="AP94" s="1">
        <f t="shared" si="13"/>
        <v>6.333333333333333</v>
      </c>
      <c r="AQ94" s="1">
        <f t="shared" si="13"/>
        <v>6</v>
      </c>
      <c r="AR94" s="1">
        <f t="shared" si="13"/>
        <v>5.666666666666667</v>
      </c>
      <c r="AS94" s="1">
        <f t="shared" si="13"/>
        <v>4</v>
      </c>
    </row>
    <row r="95" spans="1:46" x14ac:dyDescent="0.35">
      <c r="A95">
        <v>6</v>
      </c>
      <c r="B95" t="s">
        <v>35</v>
      </c>
      <c r="C95" s="1">
        <f t="shared" si="12"/>
        <v>1.2023566666666667</v>
      </c>
      <c r="D95" s="1">
        <f t="shared" si="12"/>
        <v>0.30303333333333332</v>
      </c>
      <c r="E95" s="1">
        <f t="shared" si="12"/>
        <v>2.10168</v>
      </c>
      <c r="F95" s="1">
        <f t="shared" si="12"/>
        <v>3.8333333333333335</v>
      </c>
      <c r="G95" s="1">
        <f t="shared" si="12"/>
        <v>13.333333333333334</v>
      </c>
      <c r="H95" s="1">
        <f t="shared" si="12"/>
        <v>18.975946666666669</v>
      </c>
      <c r="I95" s="1">
        <f t="shared" si="12"/>
        <v>22.42482</v>
      </c>
      <c r="J95" s="1">
        <f t="shared" si="12"/>
        <v>15.527073333333334</v>
      </c>
      <c r="K95" s="1">
        <f t="shared" si="12"/>
        <v>119.77569999999999</v>
      </c>
      <c r="L95" s="1">
        <f t="shared" si="12"/>
        <v>0.17773733333333333</v>
      </c>
      <c r="M95" s="16">
        <f t="shared" si="12"/>
        <v>8.0273333333333335E-2</v>
      </c>
      <c r="N95" s="1">
        <f t="shared" si="12"/>
        <v>98.76543199999999</v>
      </c>
      <c r="O95" s="1">
        <f t="shared" si="12"/>
        <v>1.2345680000000001</v>
      </c>
      <c r="P95" s="1">
        <f t="shared" si="12"/>
        <v>0</v>
      </c>
      <c r="Q95" s="1">
        <f t="shared" si="12"/>
        <v>27.3</v>
      </c>
      <c r="R95" s="1">
        <f t="shared" si="12"/>
        <v>5.1333333333333337</v>
      </c>
      <c r="S95" s="1">
        <f t="shared" si="12"/>
        <v>0.973491</v>
      </c>
      <c r="T95" s="1">
        <f t="shared" si="12"/>
        <v>24.83863333333333</v>
      </c>
      <c r="U95" s="1">
        <f t="shared" si="12"/>
        <v>10.819784333333333</v>
      </c>
      <c r="V95" s="1">
        <f t="shared" si="12"/>
        <v>79.006184333333337</v>
      </c>
      <c r="W95" s="1">
        <f t="shared" si="12"/>
        <v>86.190796666666657</v>
      </c>
      <c r="X95" s="1">
        <f t="shared" si="12"/>
        <v>2.5072953333333334</v>
      </c>
      <c r="Y95" s="1">
        <f t="shared" si="12"/>
        <v>11.301907999999999</v>
      </c>
      <c r="Z95" s="1">
        <f t="shared" si="12"/>
        <v>88.459474</v>
      </c>
      <c r="AA95" s="1">
        <f t="shared" si="12"/>
        <v>0</v>
      </c>
      <c r="AB95" s="1">
        <f t="shared" si="12"/>
        <v>11.540526</v>
      </c>
      <c r="AC95" s="1">
        <f t="shared" si="12"/>
        <v>84.082892333333334</v>
      </c>
      <c r="AD95" s="1">
        <f t="shared" si="12"/>
        <v>4.8941800000000004</v>
      </c>
      <c r="AE95" s="1">
        <f t="shared" si="12"/>
        <v>11.022927666666666</v>
      </c>
      <c r="AF95" s="1">
        <f t="shared" si="12"/>
        <v>0</v>
      </c>
      <c r="AG95" s="1">
        <f t="shared" si="12"/>
        <v>0</v>
      </c>
      <c r="AH95" s="1">
        <f t="shared" si="12"/>
        <v>6.666666666666667</v>
      </c>
      <c r="AI95" s="1">
        <f t="shared" si="12"/>
        <v>13.333333333333334</v>
      </c>
      <c r="AJ95" s="1">
        <f t="shared" si="12"/>
        <v>50</v>
      </c>
      <c r="AK95" s="1">
        <f t="shared" si="12"/>
        <v>4.166666666666667</v>
      </c>
      <c r="AL95" s="1">
        <f t="shared" si="12"/>
        <v>17.5</v>
      </c>
      <c r="AM95" s="1">
        <f t="shared" si="12"/>
        <v>4.166666666666667</v>
      </c>
      <c r="AN95" s="1">
        <f t="shared" si="12"/>
        <v>4.166666666666667</v>
      </c>
      <c r="AO95" s="1">
        <f t="shared" si="12"/>
        <v>0</v>
      </c>
      <c r="AP95" s="1">
        <f t="shared" si="13"/>
        <v>7</v>
      </c>
      <c r="AQ95" s="1">
        <f t="shared" si="13"/>
        <v>5.666666666666667</v>
      </c>
      <c r="AR95" s="1">
        <f t="shared" si="13"/>
        <v>7</v>
      </c>
      <c r="AS95" s="1">
        <f t="shared" si="13"/>
        <v>6.333333333333333</v>
      </c>
    </row>
    <row r="96" spans="1:46" x14ac:dyDescent="0.35">
      <c r="A96">
        <v>7</v>
      </c>
      <c r="B96" t="s">
        <v>35</v>
      </c>
      <c r="C96" s="1">
        <f t="shared" si="12"/>
        <v>4.0897066666666673</v>
      </c>
      <c r="D96" s="1">
        <f t="shared" si="12"/>
        <v>0.74074000000000007</v>
      </c>
      <c r="E96" s="1">
        <f t="shared" si="12"/>
        <v>7.4386733333333339</v>
      </c>
      <c r="F96" s="1">
        <f t="shared" si="12"/>
        <v>11.333333333333334</v>
      </c>
      <c r="G96" s="1">
        <f t="shared" si="12"/>
        <v>40</v>
      </c>
      <c r="H96" s="1">
        <f t="shared" si="12"/>
        <v>19.780449999999998</v>
      </c>
      <c r="I96" s="1">
        <f t="shared" si="12"/>
        <v>24.299493333333334</v>
      </c>
      <c r="J96" s="1">
        <f t="shared" si="12"/>
        <v>15.261406666666666</v>
      </c>
      <c r="K96" s="1">
        <f t="shared" si="12"/>
        <v>87.719863333333322</v>
      </c>
      <c r="L96" s="1">
        <f t="shared" si="12"/>
        <v>0.16469366666666665</v>
      </c>
      <c r="M96" s="16">
        <f t="shared" si="12"/>
        <v>0.10916733333333334</v>
      </c>
      <c r="N96" s="1">
        <f t="shared" si="12"/>
        <v>91.887427333333335</v>
      </c>
      <c r="O96" s="1">
        <f t="shared" si="12"/>
        <v>8.1125726666666669</v>
      </c>
      <c r="P96" s="26">
        <f t="shared" si="12"/>
        <v>1.8296973333333331</v>
      </c>
      <c r="Q96" s="1">
        <f t="shared" si="12"/>
        <v>28.100000000000005</v>
      </c>
      <c r="R96" s="1">
        <f t="shared" si="12"/>
        <v>5.166666666666667</v>
      </c>
      <c r="S96" s="1">
        <f t="shared" si="12"/>
        <v>0.95999166666666669</v>
      </c>
      <c r="T96" s="1">
        <f t="shared" si="12"/>
        <v>28.234499999999997</v>
      </c>
      <c r="U96" s="1">
        <f t="shared" si="12"/>
        <v>2.2003339999999998</v>
      </c>
      <c r="V96" s="1">
        <f t="shared" si="12"/>
        <v>58.731207000000005</v>
      </c>
      <c r="W96" s="1">
        <f t="shared" si="12"/>
        <v>86.675851000000009</v>
      </c>
      <c r="X96" s="1">
        <f t="shared" ref="X96:BH96" si="14">AVERAGE(X20,X44,X68)</f>
        <v>4.8754160000000004</v>
      </c>
      <c r="Y96" s="1">
        <f t="shared" si="14"/>
        <v>8.4487329999999989</v>
      </c>
      <c r="Z96" s="1">
        <f t="shared" si="14"/>
        <v>89.21729599999999</v>
      </c>
      <c r="AA96" s="1">
        <f t="shared" si="14"/>
        <v>1.1494253333333333</v>
      </c>
      <c r="AB96" s="1">
        <f t="shared" si="14"/>
        <v>9.6332786666666657</v>
      </c>
      <c r="AC96" s="1">
        <f t="shared" si="14"/>
        <v>84.926108666666664</v>
      </c>
      <c r="AD96" s="1">
        <f t="shared" si="14"/>
        <v>8.0541873333333331</v>
      </c>
      <c r="AE96" s="1">
        <f t="shared" si="14"/>
        <v>7.0197046666666667</v>
      </c>
      <c r="AF96" s="1">
        <f t="shared" si="14"/>
        <v>4.166666666666667</v>
      </c>
      <c r="AG96" s="1">
        <f t="shared" si="14"/>
        <v>4.166666666666667</v>
      </c>
      <c r="AH96" s="1">
        <f t="shared" si="14"/>
        <v>0</v>
      </c>
      <c r="AI96" s="1">
        <f t="shared" si="14"/>
        <v>41.666666666666664</v>
      </c>
      <c r="AJ96" s="1">
        <f t="shared" si="14"/>
        <v>4.166666666666667</v>
      </c>
      <c r="AK96" s="1">
        <f t="shared" si="14"/>
        <v>16.666666666666668</v>
      </c>
      <c r="AL96" s="1">
        <f t="shared" si="14"/>
        <v>12.5</v>
      </c>
      <c r="AM96" s="1">
        <f t="shared" si="14"/>
        <v>0</v>
      </c>
      <c r="AN96" s="1">
        <f t="shared" si="14"/>
        <v>12.5</v>
      </c>
      <c r="AO96" s="1">
        <f t="shared" si="14"/>
        <v>0</v>
      </c>
      <c r="AP96" s="1">
        <f t="shared" ref="AP96:AS102" si="15">AVERAGE(AP20,AP44,AP68)</f>
        <v>4.666666666666667</v>
      </c>
      <c r="AQ96" s="1">
        <f t="shared" si="15"/>
        <v>5.333333333333333</v>
      </c>
      <c r="AR96" s="1">
        <f t="shared" si="15"/>
        <v>6.333333333333333</v>
      </c>
      <c r="AS96" s="1">
        <f t="shared" si="15"/>
        <v>6</v>
      </c>
    </row>
    <row r="97" spans="1:45" x14ac:dyDescent="0.35">
      <c r="A97">
        <v>8</v>
      </c>
      <c r="B97" t="s">
        <v>35</v>
      </c>
      <c r="C97" s="1">
        <f t="shared" ref="C97:AO103" si="16">AVERAGE(C21,C45,C69)</f>
        <v>3.1272933333333328</v>
      </c>
      <c r="D97" s="1">
        <f t="shared" si="16"/>
        <v>4.0868466666666663</v>
      </c>
      <c r="E97" s="1">
        <f t="shared" si="16"/>
        <v>2.1677399999999998</v>
      </c>
      <c r="F97" s="1">
        <f t="shared" si="16"/>
        <v>9.444446666666666</v>
      </c>
      <c r="G97" s="1">
        <f t="shared" si="16"/>
        <v>36.666666666666664</v>
      </c>
      <c r="H97" s="1">
        <f t="shared" si="16"/>
        <v>15.893966666666666</v>
      </c>
      <c r="I97" s="1">
        <f t="shared" si="16"/>
        <v>17.992606666666664</v>
      </c>
      <c r="J97" s="1">
        <f t="shared" si="16"/>
        <v>13.795326666666668</v>
      </c>
      <c r="K97" s="1">
        <f t="shared" si="16"/>
        <v>75.857036666666673</v>
      </c>
      <c r="L97" s="1">
        <f t="shared" si="16"/>
        <v>9.0390333333333336E-2</v>
      </c>
      <c r="M97" s="16">
        <f t="shared" si="16"/>
        <v>0.11526399999999999</v>
      </c>
      <c r="N97" s="1">
        <f t="shared" si="16"/>
        <v>98.038712999999987</v>
      </c>
      <c r="O97" s="1">
        <f t="shared" si="16"/>
        <v>1.9612870000000002</v>
      </c>
      <c r="P97" s="1">
        <f t="shared" si="16"/>
        <v>0</v>
      </c>
      <c r="Q97" s="1">
        <f t="shared" si="16"/>
        <v>26.433333333333334</v>
      </c>
      <c r="R97" s="1">
        <f t="shared" si="16"/>
        <v>5.0999999999999996</v>
      </c>
      <c r="S97" s="1">
        <f t="shared" si="16"/>
        <v>1.0011163333333333</v>
      </c>
      <c r="T97" s="1">
        <f t="shared" si="16"/>
        <v>30.3931</v>
      </c>
      <c r="U97" s="26">
        <f t="shared" si="16"/>
        <v>0</v>
      </c>
      <c r="V97" s="1">
        <f t="shared" si="16"/>
        <v>79.75873</v>
      </c>
      <c r="W97" s="1">
        <f t="shared" si="16"/>
        <v>60.015083000000004</v>
      </c>
      <c r="X97" s="1">
        <f t="shared" si="16"/>
        <v>6.5379589999999999</v>
      </c>
      <c r="Y97" s="1">
        <f t="shared" si="16"/>
        <v>33.446958333333335</v>
      </c>
      <c r="Z97" s="1">
        <f t="shared" si="16"/>
        <v>60.55555566666667</v>
      </c>
      <c r="AA97" s="1">
        <f t="shared" si="16"/>
        <v>1.3333333333333333</v>
      </c>
      <c r="AB97" s="1">
        <f t="shared" si="16"/>
        <v>38.111111000000001</v>
      </c>
      <c r="AC97" s="1">
        <f t="shared" si="16"/>
        <v>58.962963000000002</v>
      </c>
      <c r="AD97" s="1">
        <f t="shared" si="16"/>
        <v>11.802469</v>
      </c>
      <c r="AE97" s="1">
        <f t="shared" si="16"/>
        <v>29.234567999999999</v>
      </c>
      <c r="AF97" s="1">
        <f t="shared" si="16"/>
        <v>17.867318000000001</v>
      </c>
      <c r="AG97" s="1">
        <f t="shared" si="16"/>
        <v>13.593813333333335</v>
      </c>
      <c r="AH97" s="1">
        <f t="shared" si="16"/>
        <v>13.736263666666666</v>
      </c>
      <c r="AI97" s="1">
        <f t="shared" si="16"/>
        <v>14.387464333333334</v>
      </c>
      <c r="AJ97" s="1">
        <f t="shared" si="16"/>
        <v>21.489621666666665</v>
      </c>
      <c r="AK97" s="1">
        <f t="shared" si="16"/>
        <v>1.8518520000000001</v>
      </c>
      <c r="AL97" s="1">
        <f t="shared" si="16"/>
        <v>11.375661666666666</v>
      </c>
      <c r="AM97" s="1">
        <f t="shared" si="16"/>
        <v>1.8518520000000001</v>
      </c>
      <c r="AN97" s="1">
        <f t="shared" si="16"/>
        <v>1.2820513333333332</v>
      </c>
      <c r="AO97" s="1">
        <f t="shared" si="16"/>
        <v>1.2820513333333332</v>
      </c>
      <c r="AP97" s="1">
        <f t="shared" si="15"/>
        <v>7</v>
      </c>
      <c r="AQ97" s="1">
        <f t="shared" si="15"/>
        <v>7</v>
      </c>
      <c r="AR97" s="1">
        <f t="shared" si="15"/>
        <v>7</v>
      </c>
      <c r="AS97" s="1">
        <f t="shared" si="15"/>
        <v>7</v>
      </c>
    </row>
    <row r="98" spans="1:45" x14ac:dyDescent="0.35">
      <c r="A98">
        <v>9</v>
      </c>
      <c r="B98" t="s">
        <v>35</v>
      </c>
      <c r="C98" s="1">
        <f t="shared" si="16"/>
        <v>2.2688333333333337</v>
      </c>
      <c r="D98" s="1">
        <f t="shared" si="16"/>
        <v>2.0490666666666666</v>
      </c>
      <c r="E98" s="1">
        <f t="shared" si="16"/>
        <v>2.4885999999999999</v>
      </c>
      <c r="F98" s="1">
        <f t="shared" si="16"/>
        <v>5.38889</v>
      </c>
      <c r="G98" s="1">
        <f t="shared" si="16"/>
        <v>23.333333333333332</v>
      </c>
      <c r="H98" s="1">
        <f t="shared" si="16"/>
        <v>17.204403333333332</v>
      </c>
      <c r="I98" s="1">
        <f t="shared" si="16"/>
        <v>21.24044</v>
      </c>
      <c r="J98" s="1">
        <f t="shared" si="16"/>
        <v>13.168366666666666</v>
      </c>
      <c r="K98" s="1">
        <f t="shared" si="16"/>
        <v>66.937506666666664</v>
      </c>
      <c r="L98" s="1">
        <f t="shared" si="16"/>
        <v>0.12197200000000001</v>
      </c>
      <c r="M98" s="16">
        <f t="shared" si="16"/>
        <v>7.8394666666666668E-2</v>
      </c>
      <c r="N98" s="1">
        <f t="shared" si="16"/>
        <v>94.319727999999998</v>
      </c>
      <c r="O98" s="1">
        <f t="shared" si="16"/>
        <v>5.6802719999999995</v>
      </c>
      <c r="P98" s="1">
        <f t="shared" si="16"/>
        <v>5</v>
      </c>
      <c r="Q98" s="1">
        <f t="shared" si="16"/>
        <v>27.099999999999998</v>
      </c>
      <c r="R98" s="1">
        <f t="shared" si="16"/>
        <v>5.2</v>
      </c>
      <c r="S98" s="1">
        <f t="shared" si="16"/>
        <v>1.2527869999999999</v>
      </c>
      <c r="T98" s="1">
        <f t="shared" si="16"/>
        <v>31.371266666666671</v>
      </c>
      <c r="U98" s="26">
        <f t="shared" si="16"/>
        <v>0</v>
      </c>
      <c r="V98" s="1">
        <f t="shared" si="16"/>
        <v>99.217033000000015</v>
      </c>
      <c r="W98" s="1">
        <f t="shared" si="16"/>
        <v>64.276437999999999</v>
      </c>
      <c r="X98" s="1">
        <f t="shared" si="16"/>
        <v>11.352813666666668</v>
      </c>
      <c r="Y98" s="1">
        <f t="shared" si="16"/>
        <v>24.370748333333335</v>
      </c>
      <c r="Z98" s="1">
        <f t="shared" si="16"/>
        <v>71.489621666666665</v>
      </c>
      <c r="AA98" s="1">
        <f t="shared" si="16"/>
        <v>0</v>
      </c>
      <c r="AB98" s="1">
        <f t="shared" si="16"/>
        <v>28.510378333333335</v>
      </c>
      <c r="AC98" s="1">
        <f t="shared" si="16"/>
        <v>57.876543333333338</v>
      </c>
      <c r="AD98" s="1">
        <f t="shared" si="16"/>
        <v>20.444444666666666</v>
      </c>
      <c r="AE98" s="1">
        <f t="shared" si="16"/>
        <v>21.679012666666665</v>
      </c>
      <c r="AF98" s="1">
        <f t="shared" si="16"/>
        <v>11.919192000000001</v>
      </c>
      <c r="AG98" s="1">
        <f t="shared" si="16"/>
        <v>0</v>
      </c>
      <c r="AH98" s="1">
        <f t="shared" si="16"/>
        <v>22.356902333333334</v>
      </c>
      <c r="AI98" s="1">
        <f t="shared" si="16"/>
        <v>11.313131333333333</v>
      </c>
      <c r="AJ98" s="1">
        <f t="shared" si="16"/>
        <v>28.215488333333337</v>
      </c>
      <c r="AK98" s="1">
        <f t="shared" si="16"/>
        <v>11.178451000000001</v>
      </c>
      <c r="AL98" s="1">
        <f t="shared" si="16"/>
        <v>3.030303</v>
      </c>
      <c r="AM98" s="1">
        <f t="shared" si="16"/>
        <v>5.2525253333333337</v>
      </c>
      <c r="AN98" s="1">
        <f t="shared" si="16"/>
        <v>6.7340066666666658</v>
      </c>
      <c r="AO98" s="1">
        <f t="shared" si="16"/>
        <v>0</v>
      </c>
      <c r="AP98" s="1">
        <f t="shared" si="15"/>
        <v>3</v>
      </c>
      <c r="AQ98" s="1">
        <f t="shared" si="15"/>
        <v>3</v>
      </c>
      <c r="AR98" s="1">
        <f t="shared" si="15"/>
        <v>6</v>
      </c>
      <c r="AS98" s="1">
        <f t="shared" si="15"/>
        <v>5</v>
      </c>
    </row>
    <row r="99" spans="1:45" x14ac:dyDescent="0.35">
      <c r="A99">
        <v>10</v>
      </c>
      <c r="B99" t="s">
        <v>35</v>
      </c>
      <c r="C99" s="1">
        <f t="shared" si="16"/>
        <v>3.8933066666666662</v>
      </c>
      <c r="D99" s="1">
        <f t="shared" si="16"/>
        <v>2.1352666666666669</v>
      </c>
      <c r="E99" s="1">
        <f t="shared" si="16"/>
        <v>5.6513466666666661</v>
      </c>
      <c r="F99" s="1">
        <f t="shared" si="16"/>
        <v>12.833333333333334</v>
      </c>
      <c r="G99" s="1">
        <f t="shared" si="16"/>
        <v>40</v>
      </c>
      <c r="H99" s="1">
        <f t="shared" si="16"/>
        <v>25.154989999999998</v>
      </c>
      <c r="I99" s="1">
        <f t="shared" si="16"/>
        <v>30.920793333333332</v>
      </c>
      <c r="J99" s="1">
        <f t="shared" si="16"/>
        <v>19.389186666666664</v>
      </c>
      <c r="K99" s="1">
        <f t="shared" si="16"/>
        <v>65.936093333333318</v>
      </c>
      <c r="L99" s="1">
        <f t="shared" si="16"/>
        <v>9.5826000000000008E-2</v>
      </c>
      <c r="M99" s="16">
        <f t="shared" si="16"/>
        <v>8.2518333333333319E-2</v>
      </c>
      <c r="N99" s="1">
        <f t="shared" si="16"/>
        <v>98.061866333333342</v>
      </c>
      <c r="O99" s="1">
        <f t="shared" si="16"/>
        <v>1.9381336666666666</v>
      </c>
      <c r="P99" s="1">
        <f t="shared" si="16"/>
        <v>0</v>
      </c>
      <c r="Q99" s="1">
        <f t="shared" si="16"/>
        <v>27.333333333333332</v>
      </c>
      <c r="R99" s="1">
        <f t="shared" si="16"/>
        <v>5.1333333333333337</v>
      </c>
      <c r="S99" s="1">
        <f t="shared" si="16"/>
        <v>0.98051766666666662</v>
      </c>
      <c r="T99" s="1">
        <f t="shared" si="16"/>
        <v>23.3292</v>
      </c>
      <c r="U99" s="26">
        <f t="shared" si="16"/>
        <v>9.8039333333333326E-2</v>
      </c>
      <c r="V99" s="1">
        <f t="shared" si="16"/>
        <v>64.310077666666658</v>
      </c>
      <c r="W99" s="1">
        <f t="shared" si="16"/>
        <v>84.44037999999999</v>
      </c>
      <c r="X99" s="1">
        <f t="shared" si="16"/>
        <v>8.1119236666666676</v>
      </c>
      <c r="Y99" s="1">
        <f t="shared" si="16"/>
        <v>7.447696333333333</v>
      </c>
      <c r="Z99" s="1">
        <f t="shared" si="16"/>
        <v>92.701149333333333</v>
      </c>
      <c r="AA99" s="1">
        <f t="shared" si="16"/>
        <v>0</v>
      </c>
      <c r="AB99" s="1">
        <f t="shared" si="16"/>
        <v>7.2988506666666666</v>
      </c>
      <c r="AC99" s="1">
        <f t="shared" si="16"/>
        <v>75.115384666666671</v>
      </c>
      <c r="AD99" s="1">
        <f t="shared" si="16"/>
        <v>16.978632666666666</v>
      </c>
      <c r="AE99" s="1">
        <f t="shared" si="16"/>
        <v>7.9059826666666666</v>
      </c>
      <c r="AF99" s="1">
        <f t="shared" si="16"/>
        <v>8.3333333333333339</v>
      </c>
      <c r="AG99" s="1">
        <f t="shared" si="16"/>
        <v>0</v>
      </c>
      <c r="AH99" s="1">
        <f t="shared" si="16"/>
        <v>0</v>
      </c>
      <c r="AI99" s="1">
        <f t="shared" si="16"/>
        <v>0</v>
      </c>
      <c r="AJ99" s="1">
        <f t="shared" si="16"/>
        <v>22.222222333333335</v>
      </c>
      <c r="AK99" s="1">
        <f t="shared" si="16"/>
        <v>5.5555556666666668</v>
      </c>
      <c r="AL99" s="1">
        <f t="shared" si="16"/>
        <v>11.111111000000001</v>
      </c>
      <c r="AM99" s="1">
        <f t="shared" si="16"/>
        <v>0</v>
      </c>
      <c r="AN99" s="1">
        <f t="shared" si="16"/>
        <v>22.222222333333335</v>
      </c>
      <c r="AO99" s="1">
        <f t="shared" si="16"/>
        <v>0</v>
      </c>
      <c r="AP99" s="1">
        <f t="shared" si="15"/>
        <v>3.6666666666666665</v>
      </c>
      <c r="AQ99" s="1">
        <f t="shared" si="15"/>
        <v>4</v>
      </c>
      <c r="AR99" s="1">
        <f t="shared" si="15"/>
        <v>4.666666666666667</v>
      </c>
      <c r="AS99" s="1">
        <f t="shared" si="15"/>
        <v>4.333333333333333</v>
      </c>
    </row>
    <row r="100" spans="1:45" x14ac:dyDescent="0.35">
      <c r="A100">
        <v>11</v>
      </c>
      <c r="B100" t="s">
        <v>35</v>
      </c>
      <c r="C100" s="1">
        <f t="shared" si="16"/>
        <v>1.4155333333333333</v>
      </c>
      <c r="D100" s="1">
        <f t="shared" si="16"/>
        <v>0.68965333333333334</v>
      </c>
      <c r="E100" s="1">
        <f t="shared" si="16"/>
        <v>2.1414133333333334</v>
      </c>
      <c r="F100" s="1">
        <f t="shared" si="16"/>
        <v>2.2222233333333334</v>
      </c>
      <c r="G100" s="1">
        <f t="shared" si="16"/>
        <v>10</v>
      </c>
      <c r="H100" s="1">
        <f t="shared" si="16"/>
        <v>17.516276666666666</v>
      </c>
      <c r="I100" s="1">
        <f t="shared" si="16"/>
        <v>23.774233333333331</v>
      </c>
      <c r="J100" s="1">
        <f t="shared" si="16"/>
        <v>11.258319999999999</v>
      </c>
      <c r="K100" s="1">
        <f t="shared" si="16"/>
        <v>52.404053333333337</v>
      </c>
      <c r="L100" s="1">
        <f t="shared" si="16"/>
        <v>0.139295</v>
      </c>
      <c r="M100" s="16">
        <f t="shared" si="16"/>
        <v>8.5694333333333331E-2</v>
      </c>
      <c r="N100" s="1">
        <f t="shared" si="16"/>
        <v>95.372050666666667</v>
      </c>
      <c r="O100" s="1">
        <f t="shared" si="16"/>
        <v>4.6279493333333335</v>
      </c>
      <c r="P100" s="1">
        <f t="shared" si="16"/>
        <v>0</v>
      </c>
      <c r="Q100" s="1">
        <f t="shared" si="16"/>
        <v>27.033333333333331</v>
      </c>
      <c r="R100" s="1">
        <f t="shared" si="16"/>
        <v>5.2666666666666666</v>
      </c>
      <c r="S100" s="1">
        <f t="shared" si="16"/>
        <v>0.94020333333333328</v>
      </c>
      <c r="T100" s="1">
        <f t="shared" si="16"/>
        <v>33.573366666666665</v>
      </c>
      <c r="U100" s="26">
        <f t="shared" si="16"/>
        <v>0.20833333333333334</v>
      </c>
      <c r="V100" s="1">
        <f t="shared" si="16"/>
        <v>43.326634333333338</v>
      </c>
      <c r="W100" s="1">
        <f t="shared" si="16"/>
        <v>61.665658666666673</v>
      </c>
      <c r="X100" s="1">
        <f t="shared" si="16"/>
        <v>18.572292999999998</v>
      </c>
      <c r="Y100" s="1">
        <f t="shared" si="16"/>
        <v>19.762049000000001</v>
      </c>
      <c r="Z100" s="1">
        <f t="shared" si="16"/>
        <v>76.555555666666677</v>
      </c>
      <c r="AA100" s="1">
        <f t="shared" si="16"/>
        <v>2.3015873333333334</v>
      </c>
      <c r="AB100" s="1">
        <f t="shared" si="16"/>
        <v>21.142857000000003</v>
      </c>
      <c r="AC100" s="1">
        <f t="shared" si="16"/>
        <v>49.309183999999995</v>
      </c>
      <c r="AD100" s="1">
        <f t="shared" si="16"/>
        <v>33.298501999999999</v>
      </c>
      <c r="AE100" s="1">
        <f t="shared" si="16"/>
        <v>17.392313666666666</v>
      </c>
      <c r="AF100" s="1">
        <f t="shared" si="16"/>
        <v>5.5555553333333334</v>
      </c>
      <c r="AG100" s="1">
        <f t="shared" si="16"/>
        <v>2.7777776666666667</v>
      </c>
      <c r="AH100" s="1">
        <f t="shared" si="16"/>
        <v>10</v>
      </c>
      <c r="AI100" s="1">
        <f t="shared" si="16"/>
        <v>20</v>
      </c>
      <c r="AJ100" s="1">
        <f t="shared" si="16"/>
        <v>27.222222333333335</v>
      </c>
      <c r="AK100" s="1">
        <f t="shared" si="16"/>
        <v>17.777777666666665</v>
      </c>
      <c r="AL100" s="1">
        <f t="shared" si="16"/>
        <v>2.7777776666666667</v>
      </c>
      <c r="AM100" s="1">
        <f t="shared" si="16"/>
        <v>5.5555553333333334</v>
      </c>
      <c r="AN100" s="1">
        <f t="shared" si="16"/>
        <v>2.7777776666666667</v>
      </c>
      <c r="AO100" s="1">
        <f t="shared" si="16"/>
        <v>0</v>
      </c>
      <c r="AP100" s="1">
        <f t="shared" si="15"/>
        <v>4.333333333333333</v>
      </c>
      <c r="AQ100" s="1">
        <f t="shared" si="15"/>
        <v>5</v>
      </c>
      <c r="AR100" s="1">
        <f t="shared" si="15"/>
        <v>5</v>
      </c>
      <c r="AS100" s="1">
        <f t="shared" si="15"/>
        <v>4.666666666666667</v>
      </c>
    </row>
    <row r="101" spans="1:45" x14ac:dyDescent="0.35">
      <c r="A101">
        <v>12</v>
      </c>
      <c r="B101" t="s">
        <v>35</v>
      </c>
      <c r="C101" s="1">
        <f t="shared" si="16"/>
        <v>6.3803799999999997</v>
      </c>
      <c r="D101" s="1">
        <f t="shared" si="16"/>
        <v>8.5714266666666674</v>
      </c>
      <c r="E101" s="1">
        <f t="shared" si="16"/>
        <v>4.1893333333333329</v>
      </c>
      <c r="F101" s="1">
        <f t="shared" si="16"/>
        <v>8.1111133333333338</v>
      </c>
      <c r="G101" s="1">
        <f t="shared" si="16"/>
        <v>20</v>
      </c>
      <c r="H101" s="1">
        <f t="shared" si="16"/>
        <v>11.158670000000001</v>
      </c>
      <c r="I101" s="1">
        <f t="shared" si="16"/>
        <v>12.953513333333333</v>
      </c>
      <c r="J101" s="1">
        <f t="shared" si="16"/>
        <v>9.3638266666666663</v>
      </c>
      <c r="K101" s="1">
        <f t="shared" si="16"/>
        <v>88.201913333333337</v>
      </c>
      <c r="L101" s="1">
        <f t="shared" si="16"/>
        <v>0.14146566666666668</v>
      </c>
      <c r="M101" s="16">
        <f t="shared" si="16"/>
        <v>0.10251033333333333</v>
      </c>
      <c r="N101" s="1">
        <f t="shared" si="16"/>
        <v>97.011046000000007</v>
      </c>
      <c r="O101" s="1">
        <f t="shared" si="16"/>
        <v>3.6178846666666664</v>
      </c>
      <c r="P101" s="1">
        <f t="shared" si="16"/>
        <v>0</v>
      </c>
      <c r="Q101" s="1">
        <f t="shared" si="16"/>
        <v>25.866666666666664</v>
      </c>
      <c r="R101" s="1">
        <f t="shared" si="16"/>
        <v>4.9333333333333336</v>
      </c>
      <c r="S101" s="1">
        <f t="shared" si="16"/>
        <v>0.9207143333333333</v>
      </c>
      <c r="T101" s="1">
        <f t="shared" si="16"/>
        <v>38.998566666666669</v>
      </c>
      <c r="U101" s="1">
        <f t="shared" si="16"/>
        <v>4.3664593333333341</v>
      </c>
      <c r="V101" s="1">
        <f t="shared" si="16"/>
        <v>61.977564000000001</v>
      </c>
      <c r="W101" s="1">
        <f t="shared" si="16"/>
        <v>26.153959</v>
      </c>
      <c r="X101" s="1">
        <f t="shared" si="16"/>
        <v>14.680569666666665</v>
      </c>
      <c r="Y101" s="1">
        <f t="shared" si="16"/>
        <v>59.165471333333329</v>
      </c>
      <c r="Z101" s="1">
        <f t="shared" si="16"/>
        <v>22.866344666666663</v>
      </c>
      <c r="AA101" s="1">
        <f t="shared" si="16"/>
        <v>6.6022543333333337</v>
      </c>
      <c r="AB101" s="1">
        <f t="shared" si="16"/>
        <v>70.531401000000002</v>
      </c>
      <c r="AC101" s="1">
        <f t="shared" si="16"/>
        <v>28.651778333333329</v>
      </c>
      <c r="AD101" s="1">
        <f t="shared" si="16"/>
        <v>21.714915666666666</v>
      </c>
      <c r="AE101" s="1">
        <f t="shared" si="16"/>
        <v>49.633305999999997</v>
      </c>
      <c r="AF101" s="1">
        <f t="shared" si="16"/>
        <v>16.617790666666668</v>
      </c>
      <c r="AG101" s="1">
        <f t="shared" si="16"/>
        <v>29.879439333333334</v>
      </c>
      <c r="AH101" s="1">
        <f t="shared" si="16"/>
        <v>12.381883333333334</v>
      </c>
      <c r="AI101" s="1">
        <f t="shared" si="16"/>
        <v>18.637992666666666</v>
      </c>
      <c r="AJ101" s="1">
        <f t="shared" si="16"/>
        <v>9.2864123333333328</v>
      </c>
      <c r="AK101" s="1">
        <f t="shared" si="16"/>
        <v>5.0505050000000002</v>
      </c>
      <c r="AL101" s="1">
        <f t="shared" si="16"/>
        <v>4.1055716666666671</v>
      </c>
      <c r="AM101" s="1">
        <f t="shared" si="16"/>
        <v>2.0202019999999998</v>
      </c>
      <c r="AN101" s="1">
        <f t="shared" si="16"/>
        <v>2.0202019999999998</v>
      </c>
      <c r="AO101" s="1">
        <f t="shared" si="16"/>
        <v>0</v>
      </c>
      <c r="AP101" s="1">
        <f t="shared" si="15"/>
        <v>5.333333333333333</v>
      </c>
      <c r="AQ101" s="1">
        <f t="shared" si="15"/>
        <v>6</v>
      </c>
      <c r="AR101" s="1">
        <f t="shared" si="15"/>
        <v>6</v>
      </c>
      <c r="AS101" s="1">
        <f t="shared" si="15"/>
        <v>5.333333333333333</v>
      </c>
    </row>
    <row r="102" spans="1:45" x14ac:dyDescent="0.35">
      <c r="A102">
        <v>13</v>
      </c>
      <c r="B102" t="s">
        <v>35</v>
      </c>
      <c r="C102" s="1">
        <f t="shared" si="16"/>
        <v>12.203453333333334</v>
      </c>
      <c r="D102" s="1">
        <f t="shared" si="16"/>
        <v>1.24098</v>
      </c>
      <c r="E102" s="1">
        <f t="shared" si="16"/>
        <v>23.165926666666667</v>
      </c>
      <c r="F102" s="1">
        <f t="shared" si="16"/>
        <v>24.222220000000004</v>
      </c>
      <c r="G102" s="1">
        <f t="shared" si="16"/>
        <v>46.666666666666664</v>
      </c>
      <c r="H102" s="1">
        <f t="shared" si="16"/>
        <v>12.183433333333333</v>
      </c>
      <c r="I102" s="1">
        <f t="shared" si="16"/>
        <v>13.688353333333334</v>
      </c>
      <c r="J102" s="1">
        <f t="shared" si="16"/>
        <v>10.678513333333333</v>
      </c>
      <c r="K102" s="1">
        <f t="shared" si="16"/>
        <v>86.42786666666666</v>
      </c>
      <c r="L102" s="1">
        <f t="shared" si="16"/>
        <v>0.19743066666666667</v>
      </c>
      <c r="M102" s="16">
        <f t="shared" si="16"/>
        <v>0.10985833333333334</v>
      </c>
      <c r="N102" s="1">
        <f t="shared" si="16"/>
        <v>93.300653666666676</v>
      </c>
      <c r="O102" s="1">
        <f t="shared" si="16"/>
        <v>6.6993463333333336</v>
      </c>
      <c r="P102" s="26">
        <f t="shared" si="16"/>
        <v>1.348039</v>
      </c>
      <c r="Q102" s="1">
        <f t="shared" si="16"/>
        <v>26.433333333333334</v>
      </c>
      <c r="R102" s="1">
        <f t="shared" si="16"/>
        <v>5.1000000000000005</v>
      </c>
      <c r="S102" s="1">
        <f t="shared" si="16"/>
        <v>1.0765200000000001</v>
      </c>
      <c r="T102" s="1">
        <f t="shared" si="16"/>
        <v>39.417999999999999</v>
      </c>
      <c r="U102" s="26">
        <f t="shared" si="16"/>
        <v>0.67551400000000006</v>
      </c>
      <c r="V102" s="1">
        <f t="shared" si="16"/>
        <v>104.21171166666666</v>
      </c>
      <c r="W102" s="1">
        <f t="shared" si="16"/>
        <v>58.292483666666669</v>
      </c>
      <c r="X102" s="1">
        <f t="shared" si="16"/>
        <v>7.9656863333333332</v>
      </c>
      <c r="Y102" s="1">
        <f t="shared" si="16"/>
        <v>33.74183</v>
      </c>
      <c r="Z102" s="1">
        <f t="shared" si="16"/>
        <v>53.769841333333339</v>
      </c>
      <c r="AA102" s="1">
        <f t="shared" si="16"/>
        <v>2.3809523333333336</v>
      </c>
      <c r="AB102" s="1">
        <f t="shared" si="16"/>
        <v>43.849206333333335</v>
      </c>
      <c r="AC102" s="1">
        <f t="shared" si="16"/>
        <v>63.043478333333326</v>
      </c>
      <c r="AD102" s="1">
        <f t="shared" si="16"/>
        <v>14.311593999999999</v>
      </c>
      <c r="AE102" s="1">
        <f t="shared" si="16"/>
        <v>22.644927333333332</v>
      </c>
      <c r="AF102" s="1">
        <f t="shared" si="16"/>
        <v>8.1585079999999994</v>
      </c>
      <c r="AG102" s="1">
        <f t="shared" si="16"/>
        <v>11.188811000000001</v>
      </c>
      <c r="AH102" s="1">
        <f t="shared" si="16"/>
        <v>15.850815666666668</v>
      </c>
      <c r="AI102" s="1">
        <f t="shared" si="16"/>
        <v>14.219113999999999</v>
      </c>
      <c r="AJ102" s="1">
        <f t="shared" si="16"/>
        <v>22.727272666666664</v>
      </c>
      <c r="AK102" s="1">
        <f t="shared" si="16"/>
        <v>15.850816</v>
      </c>
      <c r="AL102" s="1">
        <f t="shared" si="16"/>
        <v>0</v>
      </c>
      <c r="AM102" s="1">
        <f t="shared" si="16"/>
        <v>5.5944056666666668</v>
      </c>
      <c r="AN102" s="1">
        <f t="shared" si="16"/>
        <v>1.2820513333333332</v>
      </c>
      <c r="AO102" s="1">
        <f t="shared" si="16"/>
        <v>0</v>
      </c>
      <c r="AP102" s="1">
        <f t="shared" si="15"/>
        <v>4.666666666666667</v>
      </c>
      <c r="AQ102" s="1">
        <f t="shared" si="15"/>
        <v>4</v>
      </c>
      <c r="AR102" s="1">
        <f t="shared" si="15"/>
        <v>5</v>
      </c>
      <c r="AS102" s="1">
        <f t="shared" si="15"/>
        <v>3.3333333333333335</v>
      </c>
    </row>
    <row r="103" spans="1:45" x14ac:dyDescent="0.35">
      <c r="A103">
        <v>14</v>
      </c>
      <c r="B103" t="s">
        <v>35</v>
      </c>
      <c r="C103" s="1">
        <f t="shared" si="16"/>
        <v>5.4237866666666656</v>
      </c>
      <c r="D103" s="1">
        <f t="shared" si="16"/>
        <v>9.554053333333334</v>
      </c>
      <c r="E103" s="1">
        <f t="shared" si="16"/>
        <v>1.29352</v>
      </c>
      <c r="F103" s="1">
        <f t="shared" si="16"/>
        <v>9.1111166666666659</v>
      </c>
      <c r="G103" s="1">
        <f t="shared" si="16"/>
        <v>30</v>
      </c>
      <c r="H103" s="1">
        <f t="shared" si="16"/>
        <v>19.548446666666667</v>
      </c>
      <c r="I103" s="1">
        <f t="shared" si="16"/>
        <v>24.087306666666667</v>
      </c>
      <c r="J103" s="1">
        <f t="shared" si="16"/>
        <v>15.009586666666669</v>
      </c>
      <c r="K103" s="1">
        <f t="shared" si="16"/>
        <v>60.861396666666657</v>
      </c>
      <c r="L103" s="1">
        <f t="shared" si="16"/>
        <v>0.13334366666666667</v>
      </c>
      <c r="M103" s="16">
        <f t="shared" si="16"/>
        <v>8.2738333333333344E-2</v>
      </c>
      <c r="N103" s="1">
        <f t="shared" si="16"/>
        <v>96.956424333333345</v>
      </c>
      <c r="O103" s="1">
        <f t="shared" si="16"/>
        <v>3.0435756666666669</v>
      </c>
      <c r="P103" s="1">
        <f t="shared" si="16"/>
        <v>0.62893066666666664</v>
      </c>
      <c r="Q103" s="1">
        <f t="shared" si="16"/>
        <v>27.899999999999995</v>
      </c>
      <c r="R103" s="1">
        <f t="shared" si="16"/>
        <v>5.1999999999999993</v>
      </c>
      <c r="S103" s="1">
        <f t="shared" si="16"/>
        <v>0.97063366666666662</v>
      </c>
      <c r="T103" s="1">
        <f t="shared" si="16"/>
        <v>28.088533333333334</v>
      </c>
      <c r="U103" s="1">
        <f t="shared" si="16"/>
        <v>3.2052983333333334</v>
      </c>
      <c r="V103" s="1">
        <f t="shared" si="16"/>
        <v>64.932476333333327</v>
      </c>
      <c r="W103" s="1">
        <f t="shared" si="16"/>
        <v>88.387241666666668</v>
      </c>
      <c r="X103" s="1">
        <f t="shared" ref="X103:BH103" si="17">AVERAGE(X27,X51,X75)</f>
        <v>8.6365676666666662</v>
      </c>
      <c r="Y103" s="1">
        <f t="shared" si="17"/>
        <v>2.9761903333333333</v>
      </c>
      <c r="Z103" s="1">
        <f t="shared" si="17"/>
        <v>96.296296333333331</v>
      </c>
      <c r="AA103" s="1">
        <f t="shared" si="17"/>
        <v>2.4691356666666668</v>
      </c>
      <c r="AB103" s="1">
        <f t="shared" si="17"/>
        <v>1.2345680000000001</v>
      </c>
      <c r="AC103" s="1">
        <f t="shared" si="17"/>
        <v>80.842911666666666</v>
      </c>
      <c r="AD103" s="1">
        <f t="shared" si="17"/>
        <v>14.559387333333333</v>
      </c>
      <c r="AE103" s="1">
        <f t="shared" si="17"/>
        <v>4.5977009999999998</v>
      </c>
      <c r="AF103" s="1">
        <f t="shared" si="17"/>
        <v>0</v>
      </c>
      <c r="AG103" s="1">
        <f t="shared" si="17"/>
        <v>0</v>
      </c>
      <c r="AH103" s="1">
        <f t="shared" si="17"/>
        <v>0</v>
      </c>
      <c r="AI103" s="1">
        <f t="shared" si="17"/>
        <v>6.666666666666667</v>
      </c>
      <c r="AJ103" s="1">
        <f t="shared" si="17"/>
        <v>0</v>
      </c>
      <c r="AK103" s="1">
        <f t="shared" si="17"/>
        <v>6.666666666666667</v>
      </c>
      <c r="AL103" s="1">
        <f t="shared" si="17"/>
        <v>0</v>
      </c>
      <c r="AM103" s="1">
        <f t="shared" si="17"/>
        <v>6.666666666666667</v>
      </c>
      <c r="AN103" s="1">
        <f t="shared" si="17"/>
        <v>0</v>
      </c>
      <c r="AO103" s="1">
        <f t="shared" si="17"/>
        <v>13.333333333333334</v>
      </c>
      <c r="AP103" s="1">
        <f t="shared" ref="AP103:AS109" si="18">AVERAGE(AP27,AP51,AP75)</f>
        <v>6</v>
      </c>
      <c r="AQ103" s="1">
        <f t="shared" si="18"/>
        <v>5.666666666666667</v>
      </c>
      <c r="AR103" s="1">
        <f t="shared" si="18"/>
        <v>5.666666666666667</v>
      </c>
      <c r="AS103" s="1">
        <f t="shared" si="18"/>
        <v>6.333333333333333</v>
      </c>
    </row>
    <row r="104" spans="1:45" x14ac:dyDescent="0.35">
      <c r="A104">
        <v>15</v>
      </c>
      <c r="B104" t="s">
        <v>35</v>
      </c>
      <c r="C104" s="1">
        <f t="shared" ref="C104:AO110" si="19">AVERAGE(C28,C52,C76)</f>
        <v>0.65176666666666661</v>
      </c>
      <c r="D104" s="1">
        <f t="shared" si="19"/>
        <v>0</v>
      </c>
      <c r="E104" s="1">
        <f t="shared" si="19"/>
        <v>1.3035333333333332</v>
      </c>
      <c r="F104" s="1">
        <f t="shared" si="19"/>
        <v>3.1111133333333334</v>
      </c>
      <c r="G104" s="1">
        <f t="shared" si="19"/>
        <v>13.333333333333334</v>
      </c>
      <c r="H104" s="1">
        <f t="shared" si="19"/>
        <v>23.386559999999999</v>
      </c>
      <c r="I104" s="1">
        <f t="shared" si="19"/>
        <v>28.701499999999999</v>
      </c>
      <c r="J104" s="1">
        <f t="shared" si="19"/>
        <v>18.071619999999999</v>
      </c>
      <c r="K104" s="1">
        <f t="shared" si="19"/>
        <v>110.14347666666667</v>
      </c>
      <c r="L104" s="1">
        <f t="shared" si="19"/>
        <v>0.13592466666666667</v>
      </c>
      <c r="M104" s="16">
        <f t="shared" si="19"/>
        <v>0.11686099999999999</v>
      </c>
      <c r="N104" s="1">
        <f t="shared" si="19"/>
        <v>99.358974333333322</v>
      </c>
      <c r="O104" s="1">
        <f t="shared" si="19"/>
        <v>0.6410256666666666</v>
      </c>
      <c r="P104" s="1">
        <f t="shared" si="19"/>
        <v>0</v>
      </c>
      <c r="Q104" s="1">
        <f t="shared" si="19"/>
        <v>26.566666666666663</v>
      </c>
      <c r="R104" s="1">
        <f t="shared" si="19"/>
        <v>5.1000000000000005</v>
      </c>
      <c r="S104" s="1">
        <f t="shared" si="19"/>
        <v>0.98126900000000006</v>
      </c>
      <c r="T104" s="1">
        <f t="shared" si="19"/>
        <v>24.143866666666668</v>
      </c>
      <c r="U104" s="1">
        <f t="shared" si="19"/>
        <v>13.526755</v>
      </c>
      <c r="V104" s="1">
        <f t="shared" si="19"/>
        <v>54.350993999999993</v>
      </c>
      <c r="W104" s="1">
        <f t="shared" si="19"/>
        <v>98.692810333333341</v>
      </c>
      <c r="X104" s="1">
        <f t="shared" si="19"/>
        <v>0</v>
      </c>
      <c r="Y104" s="1">
        <f t="shared" si="19"/>
        <v>1.3071896666666667</v>
      </c>
      <c r="Z104" s="1">
        <f t="shared" si="19"/>
        <v>97.530864333333326</v>
      </c>
      <c r="AA104" s="1">
        <f t="shared" si="19"/>
        <v>0</v>
      </c>
      <c r="AB104" s="1">
        <f t="shared" si="19"/>
        <v>2.4691356666666668</v>
      </c>
      <c r="AC104" s="1">
        <f t="shared" si="19"/>
        <v>100</v>
      </c>
      <c r="AD104" s="1">
        <f t="shared" si="19"/>
        <v>0</v>
      </c>
      <c r="AE104" s="1">
        <f t="shared" si="19"/>
        <v>0</v>
      </c>
      <c r="AF104" s="1">
        <f t="shared" si="19"/>
        <v>0</v>
      </c>
      <c r="AG104" s="1">
        <f t="shared" si="19"/>
        <v>0</v>
      </c>
      <c r="AH104" s="1">
        <f t="shared" si="19"/>
        <v>0</v>
      </c>
      <c r="AI104" s="1">
        <f t="shared" si="19"/>
        <v>0</v>
      </c>
      <c r="AJ104" s="1">
        <f t="shared" si="19"/>
        <v>0</v>
      </c>
      <c r="AK104" s="1">
        <f t="shared" si="19"/>
        <v>0</v>
      </c>
      <c r="AL104" s="1">
        <f t="shared" si="19"/>
        <v>33.333333333333336</v>
      </c>
      <c r="AM104" s="1">
        <f t="shared" si="19"/>
        <v>0</v>
      </c>
      <c r="AN104" s="1">
        <f t="shared" si="19"/>
        <v>0</v>
      </c>
      <c r="AO104" s="1">
        <f t="shared" si="19"/>
        <v>0</v>
      </c>
      <c r="AP104" s="1">
        <f t="shared" si="18"/>
        <v>4.666666666666667</v>
      </c>
      <c r="AQ104" s="1">
        <f t="shared" si="18"/>
        <v>5.333333333333333</v>
      </c>
      <c r="AR104" s="1">
        <f t="shared" si="18"/>
        <v>5.666666666666667</v>
      </c>
      <c r="AS104" s="1">
        <f t="shared" si="18"/>
        <v>5.333333333333333</v>
      </c>
    </row>
    <row r="105" spans="1:45" x14ac:dyDescent="0.35">
      <c r="A105">
        <v>16</v>
      </c>
      <c r="B105" t="s">
        <v>35</v>
      </c>
      <c r="C105" s="1">
        <f t="shared" si="19"/>
        <v>1.7456233333333333</v>
      </c>
      <c r="D105" s="1">
        <f t="shared" si="19"/>
        <v>0</v>
      </c>
      <c r="E105" s="1">
        <f t="shared" si="19"/>
        <v>3.4912466666666666</v>
      </c>
      <c r="F105" s="1">
        <f t="shared" si="19"/>
        <v>4.166666666666667</v>
      </c>
      <c r="G105" s="1">
        <f t="shared" si="19"/>
        <v>13.333333333333334</v>
      </c>
      <c r="H105" s="1">
        <f t="shared" si="19"/>
        <v>15.719656666666666</v>
      </c>
      <c r="I105" s="1">
        <f t="shared" si="19"/>
        <v>19.217993333333336</v>
      </c>
      <c r="J105" s="1">
        <f t="shared" si="19"/>
        <v>12.22132</v>
      </c>
      <c r="K105" s="1">
        <f t="shared" si="19"/>
        <v>76.405233333333328</v>
      </c>
      <c r="L105" s="1">
        <f t="shared" si="19"/>
        <v>0.14227533333333334</v>
      </c>
      <c r="M105" s="16">
        <f t="shared" si="19"/>
        <v>0.11737933333333332</v>
      </c>
      <c r="N105" s="1">
        <f t="shared" si="19"/>
        <v>96.804647666666668</v>
      </c>
      <c r="O105" s="1">
        <f t="shared" si="19"/>
        <v>3.1953523333333336</v>
      </c>
      <c r="P105" s="1">
        <f t="shared" si="19"/>
        <v>0</v>
      </c>
      <c r="Q105" s="1">
        <f t="shared" si="19"/>
        <v>24.966666666666669</v>
      </c>
      <c r="R105" s="1">
        <f t="shared" si="19"/>
        <v>4.8</v>
      </c>
      <c r="S105" s="1">
        <f t="shared" si="19"/>
        <v>0.95158566666666677</v>
      </c>
      <c r="T105" s="1">
        <f t="shared" si="19"/>
        <v>30.19926666666667</v>
      </c>
      <c r="U105" s="1">
        <f t="shared" si="19"/>
        <v>1.5238420000000001</v>
      </c>
      <c r="V105" s="1">
        <f t="shared" si="19"/>
        <v>81.463333333333324</v>
      </c>
      <c r="W105" s="1">
        <f t="shared" si="19"/>
        <v>34.436274666666669</v>
      </c>
      <c r="X105" s="1">
        <f t="shared" si="19"/>
        <v>8.4785763333333328</v>
      </c>
      <c r="Y105" s="1">
        <f t="shared" si="19"/>
        <v>57.085148666666669</v>
      </c>
      <c r="Z105" s="1">
        <f t="shared" si="19"/>
        <v>34.07017033333333</v>
      </c>
      <c r="AA105" s="1">
        <f t="shared" si="19"/>
        <v>0</v>
      </c>
      <c r="AB105" s="1">
        <f t="shared" si="19"/>
        <v>65.929829666666663</v>
      </c>
      <c r="AC105" s="1">
        <f t="shared" si="19"/>
        <v>35.373350333333327</v>
      </c>
      <c r="AD105" s="1">
        <f t="shared" si="19"/>
        <v>16.103874000000001</v>
      </c>
      <c r="AE105" s="1">
        <f t="shared" si="19"/>
        <v>48.522775666666668</v>
      </c>
      <c r="AF105" s="1">
        <f t="shared" si="19"/>
        <v>31.063793666666665</v>
      </c>
      <c r="AG105" s="1">
        <f t="shared" si="19"/>
        <v>14.579171666666667</v>
      </c>
      <c r="AH105" s="1">
        <f t="shared" si="19"/>
        <v>16.289118333333334</v>
      </c>
      <c r="AI105" s="1">
        <f t="shared" si="19"/>
        <v>14.709507333333335</v>
      </c>
      <c r="AJ105" s="1">
        <f t="shared" si="19"/>
        <v>12.624137333333332</v>
      </c>
      <c r="AK105" s="1">
        <f t="shared" si="19"/>
        <v>3.5346449999999998</v>
      </c>
      <c r="AL105" s="1">
        <f t="shared" si="19"/>
        <v>4.6750816666666672</v>
      </c>
      <c r="AM105" s="1">
        <f t="shared" si="19"/>
        <v>0</v>
      </c>
      <c r="AN105" s="1">
        <f t="shared" si="19"/>
        <v>2.5245440000000001</v>
      </c>
      <c r="AO105" s="1">
        <f t="shared" si="19"/>
        <v>0</v>
      </c>
      <c r="AP105" s="1">
        <f t="shared" si="18"/>
        <v>5.333333333333333</v>
      </c>
      <c r="AQ105" s="1">
        <f t="shared" si="18"/>
        <v>5.333333333333333</v>
      </c>
      <c r="AR105" s="1">
        <f t="shared" si="18"/>
        <v>6</v>
      </c>
      <c r="AS105" s="1">
        <f t="shared" si="18"/>
        <v>5.666666666666667</v>
      </c>
    </row>
    <row r="106" spans="1:45" x14ac:dyDescent="0.35">
      <c r="A106">
        <v>17</v>
      </c>
      <c r="B106" t="s">
        <v>35</v>
      </c>
      <c r="C106" s="1">
        <f t="shared" si="19"/>
        <v>0.60025666666666666</v>
      </c>
      <c r="D106" s="1">
        <f t="shared" si="19"/>
        <v>0</v>
      </c>
      <c r="E106" s="1">
        <f t="shared" si="19"/>
        <v>1.2005133333333333</v>
      </c>
      <c r="F106" s="1">
        <f t="shared" si="19"/>
        <v>2.5555566666666665</v>
      </c>
      <c r="G106" s="1">
        <f t="shared" si="19"/>
        <v>10</v>
      </c>
      <c r="H106" s="1">
        <f t="shared" si="19"/>
        <v>17.803049999999999</v>
      </c>
      <c r="I106" s="1">
        <f t="shared" si="19"/>
        <v>20.662520000000001</v>
      </c>
      <c r="J106" s="1">
        <f t="shared" si="19"/>
        <v>14.943579999999999</v>
      </c>
      <c r="K106" s="1">
        <f t="shared" si="19"/>
        <v>60.220336666666668</v>
      </c>
      <c r="L106" s="1">
        <f t="shared" si="19"/>
        <v>3.7014999999999999E-2</v>
      </c>
      <c r="M106" s="16">
        <f t="shared" si="19"/>
        <v>8.8531666666666675E-2</v>
      </c>
      <c r="N106" s="1">
        <f t="shared" si="19"/>
        <v>99.275362333333348</v>
      </c>
      <c r="O106" s="1">
        <f t="shared" si="19"/>
        <v>0.72463766666666674</v>
      </c>
      <c r="P106" s="1">
        <f t="shared" si="19"/>
        <v>0</v>
      </c>
      <c r="Q106" s="1">
        <f t="shared" si="19"/>
        <v>26.5</v>
      </c>
      <c r="R106" s="1">
        <f t="shared" si="19"/>
        <v>4.9666666666666668</v>
      </c>
      <c r="S106" s="1">
        <f t="shared" si="19"/>
        <v>0.98889033333333332</v>
      </c>
      <c r="T106" s="1">
        <f t="shared" si="19"/>
        <v>26.491266666666672</v>
      </c>
      <c r="U106" s="26">
        <f t="shared" si="19"/>
        <v>0.39999999999999997</v>
      </c>
      <c r="V106" s="1">
        <f t="shared" si="19"/>
        <v>66.711111000000002</v>
      </c>
      <c r="W106" s="1">
        <f t="shared" si="19"/>
        <v>15.001271333333333</v>
      </c>
      <c r="X106" s="1">
        <f t="shared" si="19"/>
        <v>12.328375333333334</v>
      </c>
      <c r="Y106" s="1">
        <f t="shared" si="19"/>
        <v>72.670352999999992</v>
      </c>
      <c r="Z106" s="1">
        <f t="shared" si="19"/>
        <v>11.115502999999999</v>
      </c>
      <c r="AA106" s="1">
        <f t="shared" si="19"/>
        <v>0</v>
      </c>
      <c r="AB106" s="1">
        <f t="shared" si="19"/>
        <v>88.884496999999996</v>
      </c>
      <c r="AC106" s="1">
        <f t="shared" si="19"/>
        <v>18.809612333333334</v>
      </c>
      <c r="AD106" s="1">
        <f t="shared" si="19"/>
        <v>24.600519999999999</v>
      </c>
      <c r="AE106" s="1">
        <f t="shared" si="19"/>
        <v>56.589867666666663</v>
      </c>
      <c r="AF106" s="1">
        <f t="shared" si="19"/>
        <v>17.193826000000001</v>
      </c>
      <c r="AG106" s="1">
        <f t="shared" si="19"/>
        <v>22.490292666666665</v>
      </c>
      <c r="AH106" s="1">
        <f t="shared" si="19"/>
        <v>21.350301999999999</v>
      </c>
      <c r="AI106" s="1">
        <f t="shared" si="19"/>
        <v>19.211264666666665</v>
      </c>
      <c r="AJ106" s="1">
        <f t="shared" si="19"/>
        <v>11.632743</v>
      </c>
      <c r="AK106" s="1">
        <f t="shared" si="19"/>
        <v>6.1310783333333339</v>
      </c>
      <c r="AL106" s="1">
        <f t="shared" si="19"/>
        <v>0</v>
      </c>
      <c r="AM106" s="1">
        <f t="shared" si="19"/>
        <v>1.9904930000000001</v>
      </c>
      <c r="AN106" s="1">
        <f t="shared" si="19"/>
        <v>0</v>
      </c>
      <c r="AO106" s="1">
        <f t="shared" si="19"/>
        <v>0</v>
      </c>
      <c r="AP106" s="1">
        <f t="shared" si="18"/>
        <v>6.333333333333333</v>
      </c>
      <c r="AQ106" s="1">
        <f t="shared" si="18"/>
        <v>6.333333333333333</v>
      </c>
      <c r="AR106" s="1">
        <f t="shared" si="18"/>
        <v>7</v>
      </c>
      <c r="AS106" s="1">
        <f t="shared" si="18"/>
        <v>7</v>
      </c>
    </row>
    <row r="107" spans="1:45" x14ac:dyDescent="0.35">
      <c r="A107">
        <v>18</v>
      </c>
      <c r="B107" t="s">
        <v>35</v>
      </c>
      <c r="C107" s="1">
        <f t="shared" si="19"/>
        <v>4.6154266666666661</v>
      </c>
      <c r="D107" s="1">
        <f t="shared" si="19"/>
        <v>1.2231400000000001</v>
      </c>
      <c r="E107" s="1">
        <f t="shared" si="19"/>
        <v>8.0077133333333332</v>
      </c>
      <c r="F107" s="1">
        <f t="shared" si="19"/>
        <v>14.333336666666668</v>
      </c>
      <c r="G107" s="1">
        <f t="shared" si="19"/>
        <v>50</v>
      </c>
      <c r="H107" s="1">
        <f t="shared" si="19"/>
        <v>13.539536666666665</v>
      </c>
      <c r="I107" s="1">
        <f t="shared" si="19"/>
        <v>15.539366666666666</v>
      </c>
      <c r="J107" s="1">
        <f t="shared" si="19"/>
        <v>11.539706666666667</v>
      </c>
      <c r="K107" s="1">
        <f t="shared" si="19"/>
        <v>104.24470333333333</v>
      </c>
      <c r="L107" s="1">
        <f t="shared" si="19"/>
        <v>4.6634666666666665E-2</v>
      </c>
      <c r="M107" s="16">
        <f t="shared" si="19"/>
        <v>8.309833333333333E-2</v>
      </c>
      <c r="N107" s="1">
        <f t="shared" si="19"/>
        <v>98.717474666666661</v>
      </c>
      <c r="O107" s="1">
        <f t="shared" si="19"/>
        <v>1.2825253333333333</v>
      </c>
      <c r="P107" s="1">
        <f t="shared" si="19"/>
        <v>0.65359466666666666</v>
      </c>
      <c r="Q107" s="1">
        <f t="shared" si="19"/>
        <v>27.400000000000002</v>
      </c>
      <c r="R107" s="1">
        <f t="shared" si="19"/>
        <v>5.0999999999999996</v>
      </c>
      <c r="S107" s="1">
        <f t="shared" si="19"/>
        <v>0.99444199999999994</v>
      </c>
      <c r="T107" s="1">
        <f t="shared" si="19"/>
        <v>37.4617</v>
      </c>
      <c r="U107" s="1">
        <f t="shared" si="19"/>
        <v>1.1794533333333332</v>
      </c>
      <c r="V107" s="1">
        <f t="shared" si="19"/>
        <v>79.59518966666667</v>
      </c>
      <c r="W107" s="1">
        <f t="shared" si="19"/>
        <v>62.387471000000005</v>
      </c>
      <c r="X107" s="1">
        <f t="shared" si="19"/>
        <v>15.587618666666666</v>
      </c>
      <c r="Y107" s="1">
        <f t="shared" si="19"/>
        <v>22.024910666666667</v>
      </c>
      <c r="Z107" s="1">
        <f t="shared" si="19"/>
        <v>68.5</v>
      </c>
      <c r="AA107" s="1">
        <f t="shared" si="19"/>
        <v>11.212121333333334</v>
      </c>
      <c r="AB107" s="1">
        <f t="shared" si="19"/>
        <v>20.287878666666668</v>
      </c>
      <c r="AC107" s="1">
        <f t="shared" si="19"/>
        <v>57.427055333333328</v>
      </c>
      <c r="AD107" s="1">
        <f t="shared" si="19"/>
        <v>19.053934333333334</v>
      </c>
      <c r="AE107" s="1">
        <f t="shared" si="19"/>
        <v>23.519009333333329</v>
      </c>
      <c r="AF107" s="1">
        <f t="shared" si="19"/>
        <v>9.4298246666666667</v>
      </c>
      <c r="AG107" s="1">
        <f t="shared" si="19"/>
        <v>6.5162906666666665</v>
      </c>
      <c r="AH107" s="1">
        <f t="shared" si="19"/>
        <v>9.4298246666666667</v>
      </c>
      <c r="AI107" s="1">
        <f t="shared" si="19"/>
        <v>13.032581666666665</v>
      </c>
      <c r="AJ107" s="1">
        <f t="shared" si="19"/>
        <v>19.517544000000001</v>
      </c>
      <c r="AK107" s="1">
        <f t="shared" si="19"/>
        <v>23.715538999999996</v>
      </c>
      <c r="AL107" s="1">
        <f t="shared" si="19"/>
        <v>10.682957333333334</v>
      </c>
      <c r="AM107" s="1">
        <f t="shared" si="19"/>
        <v>0</v>
      </c>
      <c r="AN107" s="1">
        <f t="shared" si="19"/>
        <v>1.754386</v>
      </c>
      <c r="AO107" s="1">
        <f t="shared" si="19"/>
        <v>0</v>
      </c>
      <c r="AP107" s="1">
        <f t="shared" si="18"/>
        <v>5.333333333333333</v>
      </c>
      <c r="AQ107" s="1">
        <f t="shared" si="18"/>
        <v>5</v>
      </c>
      <c r="AR107" s="1">
        <f t="shared" si="18"/>
        <v>4.666666666666667</v>
      </c>
      <c r="AS107" s="1">
        <f t="shared" si="18"/>
        <v>4.666666666666667</v>
      </c>
    </row>
    <row r="108" spans="1:45" x14ac:dyDescent="0.35">
      <c r="A108">
        <v>19</v>
      </c>
      <c r="B108" t="s">
        <v>35</v>
      </c>
      <c r="C108" s="1">
        <f t="shared" si="19"/>
        <v>3.3602033333333332</v>
      </c>
      <c r="D108" s="1">
        <f t="shared" si="19"/>
        <v>2.6984133333333333</v>
      </c>
      <c r="E108" s="1">
        <f t="shared" si="19"/>
        <v>4.0219933333333335</v>
      </c>
      <c r="F108" s="1">
        <f t="shared" si="19"/>
        <v>6.777776666666667</v>
      </c>
      <c r="G108" s="1">
        <f t="shared" si="19"/>
        <v>23.333333333333332</v>
      </c>
      <c r="H108" s="1">
        <f t="shared" si="19"/>
        <v>14.720126666666665</v>
      </c>
      <c r="I108" s="1">
        <f t="shared" si="19"/>
        <v>17.25292</v>
      </c>
      <c r="J108" s="1">
        <f t="shared" si="19"/>
        <v>12.187333333333333</v>
      </c>
      <c r="K108" s="1">
        <f t="shared" si="19"/>
        <v>147.7315833333333</v>
      </c>
      <c r="L108" s="1">
        <f t="shared" si="19"/>
        <v>0.301367</v>
      </c>
      <c r="M108" s="16">
        <f t="shared" si="19"/>
        <v>8.5974333333333333E-2</v>
      </c>
      <c r="N108" s="1">
        <f t="shared" si="19"/>
        <v>95.066826666666657</v>
      </c>
      <c r="O108" s="1">
        <f t="shared" si="19"/>
        <v>4.9331733333333334</v>
      </c>
      <c r="P108" s="1">
        <f t="shared" si="19"/>
        <v>0.4830916666666667</v>
      </c>
      <c r="Q108" s="1">
        <f t="shared" si="19"/>
        <v>28.2</v>
      </c>
      <c r="R108" s="1">
        <f t="shared" si="19"/>
        <v>5.333333333333333</v>
      </c>
      <c r="S108" s="1">
        <f t="shared" si="19"/>
        <v>0.82882533333333319</v>
      </c>
      <c r="T108" s="1">
        <f t="shared" si="19"/>
        <v>32.660566666666661</v>
      </c>
      <c r="U108" s="1">
        <f t="shared" si="19"/>
        <v>12.531541333333335</v>
      </c>
      <c r="V108" s="1">
        <f t="shared" si="19"/>
        <v>41.991520333333334</v>
      </c>
      <c r="W108" s="1">
        <f t="shared" si="19"/>
        <v>72.869185000000002</v>
      </c>
      <c r="X108" s="1">
        <f t="shared" si="19"/>
        <v>2.9713096666666665</v>
      </c>
      <c r="Y108" s="1">
        <f t="shared" si="19"/>
        <v>24.159505333333332</v>
      </c>
      <c r="Z108" s="1">
        <f t="shared" si="19"/>
        <v>75.030788000000001</v>
      </c>
      <c r="AA108" s="1">
        <f t="shared" si="19"/>
        <v>0</v>
      </c>
      <c r="AB108" s="1">
        <f t="shared" si="19"/>
        <v>24.969211999999999</v>
      </c>
      <c r="AC108" s="1">
        <f t="shared" si="19"/>
        <v>71.404087000000004</v>
      </c>
      <c r="AD108" s="1">
        <f t="shared" si="19"/>
        <v>5.3325800000000001</v>
      </c>
      <c r="AE108" s="1">
        <f t="shared" si="19"/>
        <v>23.263332999999999</v>
      </c>
      <c r="AF108" s="1">
        <f t="shared" si="19"/>
        <v>10.917874666666668</v>
      </c>
      <c r="AG108" s="1">
        <f t="shared" si="19"/>
        <v>2.8985506666666669</v>
      </c>
      <c r="AH108" s="1">
        <f t="shared" si="19"/>
        <v>1.4492753333333335</v>
      </c>
      <c r="AI108" s="1">
        <f t="shared" si="19"/>
        <v>19.200702666666668</v>
      </c>
      <c r="AJ108" s="1">
        <f t="shared" si="19"/>
        <v>16.267018</v>
      </c>
      <c r="AK108" s="1">
        <f t="shared" si="19"/>
        <v>10.408431999999999</v>
      </c>
      <c r="AL108" s="1">
        <f t="shared" si="19"/>
        <v>10.505050333333333</v>
      </c>
      <c r="AM108" s="1">
        <f t="shared" si="19"/>
        <v>20.878348666666668</v>
      </c>
      <c r="AN108" s="1">
        <f t="shared" si="19"/>
        <v>4.4444443333333332</v>
      </c>
      <c r="AO108" s="1">
        <f t="shared" si="19"/>
        <v>3.030303</v>
      </c>
      <c r="AP108" s="1">
        <f t="shared" si="18"/>
        <v>5</v>
      </c>
      <c r="AQ108" s="1">
        <f t="shared" si="18"/>
        <v>5.666666666666667</v>
      </c>
      <c r="AR108" s="1">
        <f t="shared" si="18"/>
        <v>6.333333333333333</v>
      </c>
      <c r="AS108" s="1">
        <f t="shared" si="18"/>
        <v>6.333333333333333</v>
      </c>
    </row>
    <row r="109" spans="1:45" x14ac:dyDescent="0.35">
      <c r="A109">
        <v>20</v>
      </c>
      <c r="B109" t="s">
        <v>35</v>
      </c>
      <c r="C109" s="1">
        <f t="shared" si="19"/>
        <v>3.9415066666666667</v>
      </c>
      <c r="D109" s="1">
        <f t="shared" si="19"/>
        <v>4.1569866666666675</v>
      </c>
      <c r="E109" s="1">
        <f t="shared" si="19"/>
        <v>3.7260266666666664</v>
      </c>
      <c r="F109" s="1">
        <f t="shared" si="19"/>
        <v>8.555556666666666</v>
      </c>
      <c r="G109" s="1">
        <f t="shared" si="19"/>
        <v>30</v>
      </c>
      <c r="H109" s="1">
        <f t="shared" si="19"/>
        <v>18.692519999999998</v>
      </c>
      <c r="I109" s="1">
        <f t="shared" si="19"/>
        <v>21.301179999999999</v>
      </c>
      <c r="J109" s="1">
        <f t="shared" si="19"/>
        <v>16.083860000000001</v>
      </c>
      <c r="K109" s="1">
        <f t="shared" si="19"/>
        <v>60.985753333333328</v>
      </c>
      <c r="L109" s="1">
        <f t="shared" si="19"/>
        <v>0.16936399999999999</v>
      </c>
      <c r="M109" s="16">
        <f t="shared" si="19"/>
        <v>8.0471000000000001E-2</v>
      </c>
      <c r="N109" s="1">
        <f t="shared" si="19"/>
        <v>99.371069333333324</v>
      </c>
      <c r="O109" s="1">
        <f t="shared" si="19"/>
        <v>0.62893066666666664</v>
      </c>
      <c r="P109" s="1">
        <f t="shared" si="19"/>
        <v>0</v>
      </c>
      <c r="Q109" s="1">
        <f t="shared" si="19"/>
        <v>26.233333333333334</v>
      </c>
      <c r="R109" s="1">
        <f t="shared" si="19"/>
        <v>4.9000000000000004</v>
      </c>
      <c r="S109" s="1">
        <f t="shared" si="19"/>
        <v>0.91259033333333328</v>
      </c>
      <c r="T109" s="1">
        <f t="shared" si="19"/>
        <v>26.410133333333334</v>
      </c>
      <c r="U109" s="26">
        <f t="shared" si="19"/>
        <v>0.32738099999999998</v>
      </c>
      <c r="V109" s="1">
        <f t="shared" si="19"/>
        <v>47.289215666666671</v>
      </c>
      <c r="W109" s="1">
        <f t="shared" si="19"/>
        <v>69.713241999999994</v>
      </c>
      <c r="X109" s="1">
        <f t="shared" si="19"/>
        <v>16.423308666666667</v>
      </c>
      <c r="Y109" s="1">
        <f t="shared" si="19"/>
        <v>13.86345</v>
      </c>
      <c r="Z109" s="1">
        <f t="shared" si="19"/>
        <v>74.838709666666674</v>
      </c>
      <c r="AA109" s="1">
        <f t="shared" si="19"/>
        <v>7.2258063333333338</v>
      </c>
      <c r="AB109" s="1">
        <f t="shared" si="19"/>
        <v>17.935483999999999</v>
      </c>
      <c r="AC109" s="1">
        <f t="shared" si="19"/>
        <v>65.053050666666664</v>
      </c>
      <c r="AD109" s="1">
        <f t="shared" si="19"/>
        <v>25.312618333333333</v>
      </c>
      <c r="AE109" s="1">
        <f t="shared" si="19"/>
        <v>9.6343313333333338</v>
      </c>
      <c r="AF109" s="1">
        <f t="shared" si="19"/>
        <v>6.666666666666667</v>
      </c>
      <c r="AG109" s="1">
        <f t="shared" si="19"/>
        <v>15.151515000000002</v>
      </c>
      <c r="AH109" s="1">
        <f t="shared" si="19"/>
        <v>3.3333333333333335</v>
      </c>
      <c r="AI109" s="1">
        <f t="shared" si="19"/>
        <v>15.757575666666668</v>
      </c>
      <c r="AJ109" s="1">
        <f t="shared" si="19"/>
        <v>6.363636333333333</v>
      </c>
      <c r="AK109" s="1">
        <f t="shared" si="19"/>
        <v>10</v>
      </c>
      <c r="AL109" s="1">
        <f t="shared" si="19"/>
        <v>3.030303</v>
      </c>
      <c r="AM109" s="1">
        <f t="shared" si="19"/>
        <v>3.3333333333333335</v>
      </c>
      <c r="AN109" s="1">
        <f t="shared" si="19"/>
        <v>19.696969666666664</v>
      </c>
      <c r="AO109" s="1">
        <f t="shared" si="19"/>
        <v>16.666666666666668</v>
      </c>
      <c r="AP109" s="1">
        <f t="shared" si="18"/>
        <v>4.333333333333333</v>
      </c>
      <c r="AQ109" s="1">
        <f t="shared" si="18"/>
        <v>5</v>
      </c>
      <c r="AR109" s="1">
        <f t="shared" si="18"/>
        <v>5.333333333333333</v>
      </c>
      <c r="AS109" s="1">
        <f t="shared" si="18"/>
        <v>4.333333333333333</v>
      </c>
    </row>
    <row r="110" spans="1:45" x14ac:dyDescent="0.35">
      <c r="A110">
        <v>21</v>
      </c>
      <c r="B110" t="s">
        <v>35</v>
      </c>
      <c r="C110" s="1">
        <f t="shared" si="19"/>
        <v>0.47702666666666671</v>
      </c>
      <c r="D110" s="1">
        <f t="shared" si="19"/>
        <v>0.38095333333333331</v>
      </c>
      <c r="E110" s="1">
        <f t="shared" si="19"/>
        <v>0.57310000000000005</v>
      </c>
      <c r="F110" s="1">
        <f t="shared" si="19"/>
        <v>2.2222233333333334</v>
      </c>
      <c r="G110" s="1">
        <f t="shared" si="19"/>
        <v>10</v>
      </c>
      <c r="H110" s="1">
        <f t="shared" si="19"/>
        <v>16.930996666666669</v>
      </c>
      <c r="I110" s="1">
        <f t="shared" si="19"/>
        <v>21.442793333333331</v>
      </c>
      <c r="J110" s="1">
        <f t="shared" si="19"/>
        <v>12.419200000000002</v>
      </c>
      <c r="K110" s="1">
        <f t="shared" si="19"/>
        <v>122.64467</v>
      </c>
      <c r="L110" s="1">
        <f t="shared" si="19"/>
        <v>0.16984533333333332</v>
      </c>
      <c r="M110" s="16">
        <f t="shared" si="19"/>
        <v>7.5308333333333324E-2</v>
      </c>
      <c r="N110" s="1">
        <f t="shared" si="19"/>
        <v>88.740981333333323</v>
      </c>
      <c r="O110" s="1">
        <f t="shared" si="19"/>
        <v>11.259018666666668</v>
      </c>
      <c r="P110" s="26">
        <f t="shared" si="19"/>
        <v>7.6839826666666662</v>
      </c>
      <c r="Q110" s="1">
        <f t="shared" si="19"/>
        <v>28.8</v>
      </c>
      <c r="R110" s="1">
        <f t="shared" si="19"/>
        <v>5.333333333333333</v>
      </c>
      <c r="S110" s="1">
        <f t="shared" si="19"/>
        <v>1.0707986666666667</v>
      </c>
      <c r="T110" s="1">
        <f t="shared" si="19"/>
        <v>34.352899999999998</v>
      </c>
      <c r="U110" s="1">
        <f t="shared" si="19"/>
        <v>9.833083666666667</v>
      </c>
      <c r="V110" s="1">
        <f t="shared" si="19"/>
        <v>54.650258666666673</v>
      </c>
      <c r="W110" s="1">
        <f t="shared" si="19"/>
        <v>91.378066333333337</v>
      </c>
      <c r="X110" s="1">
        <f t="shared" ref="X110:BH110" si="20">AVERAGE(X34,X58,X82)</f>
        <v>0</v>
      </c>
      <c r="Y110" s="1">
        <f t="shared" si="20"/>
        <v>8.6219336666666653</v>
      </c>
      <c r="Z110" s="1">
        <f t="shared" si="20"/>
        <v>86.397947000000002</v>
      </c>
      <c r="AA110" s="1">
        <f t="shared" si="20"/>
        <v>0</v>
      </c>
      <c r="AB110" s="1">
        <f t="shared" si="20"/>
        <v>13.602052999999998</v>
      </c>
      <c r="AC110" s="1">
        <f t="shared" si="20"/>
        <v>95.783729999999991</v>
      </c>
      <c r="AD110" s="1">
        <f t="shared" si="20"/>
        <v>0</v>
      </c>
      <c r="AE110" s="1">
        <f t="shared" si="20"/>
        <v>4.2162699999999997</v>
      </c>
      <c r="AF110" s="1">
        <f t="shared" si="20"/>
        <v>5.5555556666666668</v>
      </c>
      <c r="AG110" s="1">
        <f t="shared" si="20"/>
        <v>5.5555556666666668</v>
      </c>
      <c r="AH110" s="1">
        <f t="shared" si="20"/>
        <v>0</v>
      </c>
      <c r="AI110" s="1">
        <f t="shared" si="20"/>
        <v>0</v>
      </c>
      <c r="AJ110" s="1">
        <f t="shared" si="20"/>
        <v>37.777777666666672</v>
      </c>
      <c r="AK110" s="1">
        <f t="shared" si="20"/>
        <v>27.777778000000001</v>
      </c>
      <c r="AL110" s="1">
        <f t="shared" si="20"/>
        <v>16.666666666666668</v>
      </c>
      <c r="AM110" s="1">
        <f t="shared" si="20"/>
        <v>6.666666666666667</v>
      </c>
      <c r="AN110" s="1">
        <f t="shared" si="20"/>
        <v>0</v>
      </c>
      <c r="AO110" s="1">
        <f t="shared" si="20"/>
        <v>0</v>
      </c>
      <c r="AP110" s="1">
        <f t="shared" ref="AP110:AS110" si="21">AVERAGE(AP34,AP58,AP82)</f>
        <v>5.666666666666667</v>
      </c>
      <c r="AQ110" s="1">
        <f t="shared" si="21"/>
        <v>5.333333333333333</v>
      </c>
      <c r="AR110" s="1">
        <f t="shared" si="21"/>
        <v>5.333333333333333</v>
      </c>
      <c r="AS110" s="1">
        <f t="shared" si="21"/>
        <v>5</v>
      </c>
    </row>
    <row r="111" spans="1:45" x14ac:dyDescent="0.35">
      <c r="A111">
        <v>22</v>
      </c>
      <c r="B111" t="s">
        <v>35</v>
      </c>
      <c r="C111" s="1">
        <f t="shared" ref="C111:AO113" si="22">AVERAGE(C35,C59,C83)</f>
        <v>1.2719333333333334</v>
      </c>
      <c r="D111" s="1">
        <f t="shared" si="22"/>
        <v>1.8439466666666666</v>
      </c>
      <c r="E111" s="1">
        <f t="shared" si="22"/>
        <v>0.69991999999999999</v>
      </c>
      <c r="F111" s="1">
        <f t="shared" si="22"/>
        <v>5.166666666666667</v>
      </c>
      <c r="G111" s="1">
        <f t="shared" si="22"/>
        <v>20</v>
      </c>
      <c r="H111" s="1">
        <f t="shared" si="22"/>
        <v>22.758610000000001</v>
      </c>
      <c r="I111" s="1">
        <f t="shared" si="22"/>
        <v>27.677366666666668</v>
      </c>
      <c r="J111" s="1">
        <f t="shared" si="22"/>
        <v>17.839853333333334</v>
      </c>
      <c r="K111" s="1">
        <f t="shared" si="22"/>
        <v>72.409440000000004</v>
      </c>
      <c r="L111" s="1">
        <f t="shared" si="22"/>
        <v>0.14723366666666668</v>
      </c>
      <c r="M111" s="16">
        <f t="shared" si="22"/>
        <v>7.8533666666666668E-2</v>
      </c>
      <c r="N111" s="1">
        <f t="shared" si="22"/>
        <v>97.484276666666673</v>
      </c>
      <c r="O111" s="1">
        <f t="shared" si="22"/>
        <v>2.5157233333333333</v>
      </c>
      <c r="P111" s="1">
        <f t="shared" si="22"/>
        <v>0</v>
      </c>
      <c r="Q111" s="1">
        <f t="shared" si="22"/>
        <v>27.466666666666669</v>
      </c>
      <c r="R111" s="1">
        <f t="shared" si="22"/>
        <v>4.8999999999999995</v>
      </c>
      <c r="S111" s="1">
        <f t="shared" si="22"/>
        <v>0.95174499999999995</v>
      </c>
      <c r="T111" s="1">
        <f t="shared" si="22"/>
        <v>25.000266666666665</v>
      </c>
      <c r="U111" s="26">
        <f t="shared" si="22"/>
        <v>0.83559166666666673</v>
      </c>
      <c r="V111" s="1">
        <f t="shared" si="22"/>
        <v>49.906060666666669</v>
      </c>
      <c r="W111" s="1">
        <f t="shared" si="22"/>
        <v>77.056603666666675</v>
      </c>
      <c r="X111" s="1">
        <f t="shared" si="22"/>
        <v>10.880502999999999</v>
      </c>
      <c r="Y111" s="1">
        <f t="shared" si="22"/>
        <v>12.062893333333335</v>
      </c>
      <c r="Z111" s="1">
        <f t="shared" si="22"/>
        <v>85.030864333333326</v>
      </c>
      <c r="AA111" s="1">
        <f t="shared" si="22"/>
        <v>4.012346</v>
      </c>
      <c r="AB111" s="1">
        <f t="shared" si="22"/>
        <v>10.95679</v>
      </c>
      <c r="AC111" s="1">
        <f t="shared" si="22"/>
        <v>69.46526733333333</v>
      </c>
      <c r="AD111" s="1">
        <f t="shared" si="22"/>
        <v>17.291354000000002</v>
      </c>
      <c r="AE111" s="1">
        <f t="shared" si="22"/>
        <v>13.243378333333332</v>
      </c>
      <c r="AF111" s="1">
        <f t="shared" si="22"/>
        <v>16.666666666666668</v>
      </c>
      <c r="AG111" s="1">
        <f t="shared" si="22"/>
        <v>0</v>
      </c>
      <c r="AH111" s="1">
        <f t="shared" si="22"/>
        <v>16.666666666666668</v>
      </c>
      <c r="AI111" s="1">
        <f t="shared" si="22"/>
        <v>20.833333333333332</v>
      </c>
      <c r="AJ111" s="1">
        <f t="shared" si="22"/>
        <v>15.277777666666667</v>
      </c>
      <c r="AK111" s="1">
        <f t="shared" si="22"/>
        <v>15.277777666666667</v>
      </c>
      <c r="AL111" s="1">
        <f t="shared" si="22"/>
        <v>0</v>
      </c>
      <c r="AM111" s="1">
        <f t="shared" si="22"/>
        <v>0</v>
      </c>
      <c r="AN111" s="1">
        <f t="shared" si="22"/>
        <v>0</v>
      </c>
      <c r="AO111" s="1">
        <f t="shared" si="22"/>
        <v>0</v>
      </c>
      <c r="AP111" s="1">
        <f t="shared" ref="AP111:AS111" si="23">AVERAGE(AP35,AP59,AP83)</f>
        <v>5</v>
      </c>
      <c r="AQ111" s="1">
        <f t="shared" si="23"/>
        <v>5.333333333333333</v>
      </c>
      <c r="AR111" s="1">
        <f t="shared" si="23"/>
        <v>5</v>
      </c>
      <c r="AS111" s="1">
        <f t="shared" si="23"/>
        <v>6.333333333333333</v>
      </c>
    </row>
    <row r="112" spans="1:45" x14ac:dyDescent="0.35">
      <c r="A112">
        <v>23</v>
      </c>
      <c r="B112" t="s">
        <v>35</v>
      </c>
      <c r="C112" s="1">
        <f t="shared" si="22"/>
        <v>1.1412166666666668</v>
      </c>
      <c r="D112" s="1">
        <f t="shared" si="22"/>
        <v>1.8292133333333334</v>
      </c>
      <c r="E112" s="1">
        <f t="shared" si="22"/>
        <v>0.45321999999999996</v>
      </c>
      <c r="F112" s="1">
        <f t="shared" si="22"/>
        <v>4.4444466666666669</v>
      </c>
      <c r="G112" s="1">
        <f t="shared" si="22"/>
        <v>16.666666666666668</v>
      </c>
      <c r="H112" s="1">
        <f t="shared" si="22"/>
        <v>18.49488666666667</v>
      </c>
      <c r="I112" s="1">
        <f t="shared" si="22"/>
        <v>21.887393333333335</v>
      </c>
      <c r="J112" s="1">
        <f t="shared" si="22"/>
        <v>15.102380000000002</v>
      </c>
      <c r="K112" s="1">
        <f t="shared" si="22"/>
        <v>84.964213333333348</v>
      </c>
      <c r="L112" s="1">
        <f t="shared" si="22"/>
        <v>0.13027266666666668</v>
      </c>
      <c r="M112" s="16">
        <f t="shared" si="22"/>
        <v>7.3886333333333346E-2</v>
      </c>
      <c r="N112" s="1">
        <f t="shared" si="22"/>
        <v>76.908312333333342</v>
      </c>
      <c r="O112" s="1">
        <f t="shared" si="22"/>
        <v>23.091687666666662</v>
      </c>
      <c r="P112" s="26">
        <f t="shared" si="22"/>
        <v>15.750233</v>
      </c>
      <c r="Q112" s="1">
        <f t="shared" si="22"/>
        <v>28.233333333333331</v>
      </c>
      <c r="R112" s="1">
        <f t="shared" si="22"/>
        <v>5.4333333333333336</v>
      </c>
      <c r="S112" s="1">
        <f t="shared" si="22"/>
        <v>1.9200570000000001</v>
      </c>
      <c r="T112" s="1">
        <f t="shared" si="22"/>
        <v>30.095633333333335</v>
      </c>
      <c r="U112" s="1">
        <f t="shared" si="22"/>
        <v>4.1380953333333332</v>
      </c>
      <c r="V112" s="1">
        <f t="shared" si="22"/>
        <v>68.182539666666671</v>
      </c>
      <c r="W112" s="1">
        <f t="shared" si="22"/>
        <v>81.077197999999996</v>
      </c>
      <c r="X112" s="1">
        <f t="shared" si="22"/>
        <v>6.7872676666666658</v>
      </c>
      <c r="Y112" s="1">
        <f t="shared" si="22"/>
        <v>12.135534666666667</v>
      </c>
      <c r="Z112" s="1">
        <f t="shared" si="22"/>
        <v>89.197530999999984</v>
      </c>
      <c r="AA112" s="1">
        <f t="shared" si="22"/>
        <v>0</v>
      </c>
      <c r="AB112" s="1">
        <f t="shared" si="22"/>
        <v>10.802469</v>
      </c>
      <c r="AC112" s="1">
        <f t="shared" si="22"/>
        <v>77.343782666666669</v>
      </c>
      <c r="AD112" s="1">
        <f t="shared" si="22"/>
        <v>10.478579</v>
      </c>
      <c r="AE112" s="1">
        <f t="shared" si="22"/>
        <v>12.177638666666667</v>
      </c>
      <c r="AF112" s="1">
        <f t="shared" si="22"/>
        <v>0</v>
      </c>
      <c r="AG112" s="1">
        <f t="shared" si="22"/>
        <v>0</v>
      </c>
      <c r="AH112" s="1">
        <f t="shared" si="22"/>
        <v>0</v>
      </c>
      <c r="AI112" s="1">
        <f t="shared" si="22"/>
        <v>4.7619046666666671</v>
      </c>
      <c r="AJ112" s="1">
        <f t="shared" si="22"/>
        <v>40.873015666666667</v>
      </c>
      <c r="AK112" s="1">
        <f t="shared" si="22"/>
        <v>4.7619046666666671</v>
      </c>
      <c r="AL112" s="1">
        <f t="shared" si="22"/>
        <v>15.873015666666667</v>
      </c>
      <c r="AM112" s="1">
        <f t="shared" si="22"/>
        <v>13.095238</v>
      </c>
      <c r="AN112" s="1">
        <f t="shared" si="22"/>
        <v>11.111111000000001</v>
      </c>
      <c r="AO112" s="1">
        <f t="shared" si="22"/>
        <v>0</v>
      </c>
      <c r="AP112" s="1">
        <f t="shared" ref="AP112:AS112" si="24">AVERAGE(AP36,AP60,AP84)</f>
        <v>6.333333333333333</v>
      </c>
      <c r="AQ112" s="1">
        <f t="shared" si="24"/>
        <v>5.333333333333333</v>
      </c>
      <c r="AR112" s="1">
        <f t="shared" si="24"/>
        <v>5.666666666666667</v>
      </c>
      <c r="AS112" s="1">
        <f t="shared" si="24"/>
        <v>5.666666666666667</v>
      </c>
    </row>
    <row r="113" spans="1:45" x14ac:dyDescent="0.35">
      <c r="A113">
        <v>24</v>
      </c>
      <c r="B113" t="s">
        <v>35</v>
      </c>
      <c r="C113" s="1">
        <f t="shared" si="22"/>
        <v>0.83339333333333332</v>
      </c>
      <c r="D113" s="1">
        <f t="shared" si="22"/>
        <v>1.0416666666666667</v>
      </c>
      <c r="E113" s="1">
        <f t="shared" si="22"/>
        <v>0.62512000000000001</v>
      </c>
      <c r="F113" s="1">
        <f t="shared" si="22"/>
        <v>3.2777799999999999</v>
      </c>
      <c r="G113" s="1">
        <f t="shared" si="22"/>
        <v>13.333333333333334</v>
      </c>
      <c r="H113" s="1">
        <f t="shared" si="22"/>
        <v>14.074566666666668</v>
      </c>
      <c r="I113" s="1">
        <f t="shared" si="22"/>
        <v>19.089266666666667</v>
      </c>
      <c r="J113" s="1">
        <f t="shared" si="22"/>
        <v>9.0598666666666663</v>
      </c>
      <c r="K113" s="1">
        <f t="shared" si="22"/>
        <v>119.73962333333334</v>
      </c>
      <c r="L113" s="1">
        <f t="shared" si="22"/>
        <v>0.23339200000000002</v>
      </c>
      <c r="M113" s="16">
        <f t="shared" si="22"/>
        <v>8.0850666666666668E-2</v>
      </c>
      <c r="N113" s="1">
        <f t="shared" si="22"/>
        <v>98.200460333333339</v>
      </c>
      <c r="O113" s="1">
        <f t="shared" si="22"/>
        <v>1.7995396666666668</v>
      </c>
      <c r="P113" s="1">
        <f t="shared" si="22"/>
        <v>0.61728400000000005</v>
      </c>
      <c r="Q113" s="1">
        <f t="shared" si="22"/>
        <v>25.933333333333334</v>
      </c>
      <c r="R113" s="1">
        <f t="shared" si="22"/>
        <v>4.9666666666666659</v>
      </c>
      <c r="S113" s="1">
        <f t="shared" si="22"/>
        <v>0.93888866666666659</v>
      </c>
      <c r="T113" s="1">
        <f t="shared" si="22"/>
        <v>38.497266666666668</v>
      </c>
      <c r="U113" s="1">
        <f t="shared" si="22"/>
        <v>4.8329856666666666</v>
      </c>
      <c r="V113" s="1">
        <f t="shared" si="22"/>
        <v>129.25185200000001</v>
      </c>
      <c r="W113" s="1">
        <f t="shared" si="22"/>
        <v>67.049079333333324</v>
      </c>
      <c r="X113" s="1">
        <f t="shared" si="22"/>
        <v>13.185023000000001</v>
      </c>
      <c r="Y113" s="1">
        <f t="shared" si="22"/>
        <v>19.765897666666667</v>
      </c>
      <c r="Z113" s="1">
        <f t="shared" si="22"/>
        <v>77.915140333333341</v>
      </c>
      <c r="AA113" s="1">
        <f t="shared" si="22"/>
        <v>1.1904763333333335</v>
      </c>
      <c r="AB113" s="1">
        <f t="shared" si="22"/>
        <v>20.894383333333334</v>
      </c>
      <c r="AC113" s="1">
        <f t="shared" si="22"/>
        <v>56.958525333333334</v>
      </c>
      <c r="AD113" s="1">
        <f t="shared" si="22"/>
        <v>24.459293666666667</v>
      </c>
      <c r="AE113" s="1">
        <f t="shared" si="22"/>
        <v>18.582181333333335</v>
      </c>
      <c r="AF113" s="1">
        <f t="shared" si="22"/>
        <v>5.1282050000000003</v>
      </c>
      <c r="AG113" s="1">
        <f t="shared" si="22"/>
        <v>0</v>
      </c>
      <c r="AH113" s="1">
        <f t="shared" si="22"/>
        <v>19.522144333333333</v>
      </c>
      <c r="AI113" s="1">
        <f t="shared" si="22"/>
        <v>27.010489333333336</v>
      </c>
      <c r="AJ113" s="1">
        <f t="shared" si="22"/>
        <v>20.949883333333336</v>
      </c>
      <c r="AK113" s="1">
        <f t="shared" si="22"/>
        <v>16.49184133333333</v>
      </c>
      <c r="AL113" s="1">
        <f t="shared" si="22"/>
        <v>10.897435999999999</v>
      </c>
      <c r="AM113" s="1">
        <f t="shared" si="22"/>
        <v>0</v>
      </c>
      <c r="AN113" s="1">
        <f t="shared" si="22"/>
        <v>0</v>
      </c>
      <c r="AO113" s="1">
        <f t="shared" si="22"/>
        <v>0</v>
      </c>
      <c r="AP113" s="1">
        <f t="shared" ref="AP113:AS113" si="25">AVERAGE(AP37,AP61,AP85)</f>
        <v>5</v>
      </c>
      <c r="AQ113" s="1">
        <f t="shared" si="25"/>
        <v>5.333333333333333</v>
      </c>
      <c r="AR113" s="1">
        <f t="shared" si="25"/>
        <v>6.666666666666667</v>
      </c>
      <c r="AS113" s="1">
        <f t="shared" si="25"/>
        <v>6.333333333333333</v>
      </c>
    </row>
    <row r="115" spans="1:45" x14ac:dyDescent="0.35">
      <c r="A115" s="5" t="s">
        <v>17</v>
      </c>
      <c r="B115" s="22" t="s">
        <v>2</v>
      </c>
      <c r="E115" s="1" t="s">
        <v>18</v>
      </c>
    </row>
    <row r="116" spans="1:45" x14ac:dyDescent="0.35">
      <c r="B116" s="15" t="s">
        <v>58</v>
      </c>
      <c r="E116" s="1" t="s">
        <v>93</v>
      </c>
    </row>
    <row r="117" spans="1:45" x14ac:dyDescent="0.35">
      <c r="B117" s="15" t="s">
        <v>59</v>
      </c>
      <c r="E117" s="1" t="s">
        <v>94</v>
      </c>
    </row>
    <row r="118" spans="1:45" x14ac:dyDescent="0.35">
      <c r="B118" s="15" t="s">
        <v>3</v>
      </c>
      <c r="E118" s="1" t="s">
        <v>19</v>
      </c>
    </row>
    <row r="119" spans="1:45" x14ac:dyDescent="0.35">
      <c r="B119" s="15" t="s">
        <v>4</v>
      </c>
      <c r="E119" s="1" t="s">
        <v>20</v>
      </c>
    </row>
    <row r="120" spans="1:45" x14ac:dyDescent="0.35">
      <c r="B120" s="15" t="s">
        <v>5</v>
      </c>
      <c r="E120" s="1" t="s">
        <v>21</v>
      </c>
    </row>
    <row r="121" spans="1:45" x14ac:dyDescent="0.35">
      <c r="B121" s="15" t="s">
        <v>60</v>
      </c>
      <c r="E121" s="1" t="s">
        <v>95</v>
      </c>
    </row>
    <row r="122" spans="1:45" x14ac:dyDescent="0.35">
      <c r="B122" s="15" t="s">
        <v>61</v>
      </c>
      <c r="E122" s="1" t="s">
        <v>96</v>
      </c>
    </row>
    <row r="123" spans="1:45" x14ac:dyDescent="0.35">
      <c r="B123" s="22" t="s">
        <v>62</v>
      </c>
      <c r="E123" s="1" t="s">
        <v>97</v>
      </c>
    </row>
    <row r="124" spans="1:45" x14ac:dyDescent="0.35">
      <c r="B124" s="24" t="s">
        <v>8</v>
      </c>
      <c r="E124" s="1" t="s">
        <v>24</v>
      </c>
    </row>
    <row r="125" spans="1:45" x14ac:dyDescent="0.35">
      <c r="B125" s="24" t="s">
        <v>9</v>
      </c>
      <c r="E125" s="1" t="s">
        <v>25</v>
      </c>
    </row>
    <row r="126" spans="1:45" x14ac:dyDescent="0.35">
      <c r="B126" s="15" t="s">
        <v>63</v>
      </c>
      <c r="E126" s="1" t="s">
        <v>98</v>
      </c>
    </row>
    <row r="127" spans="1:45" x14ac:dyDescent="0.35">
      <c r="B127" s="15" t="s">
        <v>64</v>
      </c>
      <c r="E127" s="1" t="s">
        <v>99</v>
      </c>
    </row>
    <row r="128" spans="1:45" x14ac:dyDescent="0.35">
      <c r="B128" s="15" t="s">
        <v>65</v>
      </c>
      <c r="E128" s="1" t="s">
        <v>100</v>
      </c>
    </row>
    <row r="129" spans="2:5" x14ac:dyDescent="0.35">
      <c r="B129" s="15" t="s">
        <v>10</v>
      </c>
      <c r="E129" s="1" t="s">
        <v>26</v>
      </c>
    </row>
    <row r="130" spans="2:5" x14ac:dyDescent="0.35">
      <c r="B130" s="15" t="s">
        <v>11</v>
      </c>
      <c r="E130" s="1" t="s">
        <v>27</v>
      </c>
    </row>
    <row r="131" spans="2:5" x14ac:dyDescent="0.35">
      <c r="B131" s="15" t="s">
        <v>66</v>
      </c>
      <c r="E131" s="1" t="s">
        <v>101</v>
      </c>
    </row>
    <row r="132" spans="2:5" x14ac:dyDescent="0.35">
      <c r="B132" s="15" t="s">
        <v>12</v>
      </c>
      <c r="E132" s="1" t="s">
        <v>28</v>
      </c>
    </row>
    <row r="133" spans="2:5" x14ac:dyDescent="0.35">
      <c r="B133" s="22" t="s">
        <v>67</v>
      </c>
      <c r="E133" s="1" t="s">
        <v>29</v>
      </c>
    </row>
    <row r="134" spans="2:5" x14ac:dyDescent="0.35">
      <c r="B134" s="15" t="s">
        <v>68</v>
      </c>
      <c r="E134" s="1" t="s">
        <v>102</v>
      </c>
    </row>
    <row r="135" spans="2:5" x14ac:dyDescent="0.35">
      <c r="B135" s="15" t="s">
        <v>69</v>
      </c>
      <c r="E135" s="1" t="s">
        <v>103</v>
      </c>
    </row>
    <row r="136" spans="2:5" x14ac:dyDescent="0.35">
      <c r="B136" s="15" t="s">
        <v>70</v>
      </c>
      <c r="E136" s="1" t="s">
        <v>104</v>
      </c>
    </row>
    <row r="137" spans="2:5" x14ac:dyDescent="0.35">
      <c r="B137" s="15" t="s">
        <v>71</v>
      </c>
      <c r="E137" s="1" t="s">
        <v>105</v>
      </c>
    </row>
    <row r="138" spans="2:5" x14ac:dyDescent="0.35">
      <c r="B138" s="15" t="s">
        <v>72</v>
      </c>
      <c r="E138" s="1" t="s">
        <v>106</v>
      </c>
    </row>
    <row r="139" spans="2:5" x14ac:dyDescent="0.35">
      <c r="B139" s="15" t="s">
        <v>73</v>
      </c>
      <c r="E139" s="1" t="s">
        <v>107</v>
      </c>
    </row>
    <row r="140" spans="2:5" x14ac:dyDescent="0.35">
      <c r="B140" s="15" t="s">
        <v>74</v>
      </c>
      <c r="E140" s="1" t="s">
        <v>108</v>
      </c>
    </row>
    <row r="141" spans="2:5" x14ac:dyDescent="0.35">
      <c r="B141" s="15" t="s">
        <v>75</v>
      </c>
      <c r="E141" s="1" t="s">
        <v>109</v>
      </c>
    </row>
    <row r="142" spans="2:5" x14ac:dyDescent="0.35">
      <c r="B142" s="15" t="s">
        <v>76</v>
      </c>
      <c r="E142" s="1" t="s">
        <v>110</v>
      </c>
    </row>
    <row r="143" spans="2:5" x14ac:dyDescent="0.35">
      <c r="B143" s="15" t="s">
        <v>77</v>
      </c>
      <c r="E143" s="1" t="s">
        <v>111</v>
      </c>
    </row>
    <row r="144" spans="2:5" x14ac:dyDescent="0.35">
      <c r="B144" s="15" t="s">
        <v>78</v>
      </c>
      <c r="E144" s="1" t="s">
        <v>112</v>
      </c>
    </row>
    <row r="145" spans="2:5" x14ac:dyDescent="0.35">
      <c r="B145" s="15" t="s">
        <v>79</v>
      </c>
      <c r="E145" s="1" t="s">
        <v>113</v>
      </c>
    </row>
    <row r="146" spans="2:5" x14ac:dyDescent="0.35">
      <c r="B146" s="15" t="s">
        <v>80</v>
      </c>
      <c r="E146" s="1" t="s">
        <v>114</v>
      </c>
    </row>
    <row r="147" spans="2:5" x14ac:dyDescent="0.35">
      <c r="B147" s="15" t="s">
        <v>81</v>
      </c>
      <c r="E147" s="1" t="s">
        <v>115</v>
      </c>
    </row>
    <row r="148" spans="2:5" x14ac:dyDescent="0.35">
      <c r="B148" s="15" t="s">
        <v>82</v>
      </c>
      <c r="E148" s="1" t="s">
        <v>116</v>
      </c>
    </row>
    <row r="149" spans="2:5" x14ac:dyDescent="0.35">
      <c r="B149" s="15" t="s">
        <v>83</v>
      </c>
      <c r="E149" s="1" t="s">
        <v>117</v>
      </c>
    </row>
    <row r="150" spans="2:5" x14ac:dyDescent="0.35">
      <c r="B150" s="15" t="s">
        <v>84</v>
      </c>
      <c r="E150" s="1" t="s">
        <v>118</v>
      </c>
    </row>
    <row r="151" spans="2:5" x14ac:dyDescent="0.35">
      <c r="B151" s="15" t="s">
        <v>85</v>
      </c>
      <c r="E151" s="1" t="s">
        <v>119</v>
      </c>
    </row>
    <row r="152" spans="2:5" x14ac:dyDescent="0.35">
      <c r="B152" s="15" t="s">
        <v>86</v>
      </c>
      <c r="E152" s="1" t="s">
        <v>120</v>
      </c>
    </row>
    <row r="153" spans="2:5" x14ac:dyDescent="0.35">
      <c r="B153" s="15" t="s">
        <v>87</v>
      </c>
      <c r="E153" s="1" t="s">
        <v>121</v>
      </c>
    </row>
    <row r="154" spans="2:5" x14ac:dyDescent="0.35">
      <c r="B154" s="15" t="s">
        <v>176</v>
      </c>
      <c r="E154" s="1" t="s">
        <v>178</v>
      </c>
    </row>
    <row r="155" spans="2:5" x14ac:dyDescent="0.35">
      <c r="B155" s="15" t="s">
        <v>177</v>
      </c>
      <c r="E155" s="1" t="s">
        <v>179</v>
      </c>
    </row>
    <row r="156" spans="2:5" x14ac:dyDescent="0.35">
      <c r="B156" s="15" t="s">
        <v>181</v>
      </c>
      <c r="E156" s="1" t="s">
        <v>214</v>
      </c>
    </row>
    <row r="157" spans="2:5" x14ac:dyDescent="0.35">
      <c r="B157" s="15" t="s">
        <v>182</v>
      </c>
      <c r="E157" s="1" t="s">
        <v>215</v>
      </c>
    </row>
    <row r="158" spans="2:5" x14ac:dyDescent="0.35">
      <c r="B158" s="15" t="s">
        <v>180</v>
      </c>
      <c r="E158" s="1" t="s">
        <v>216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0CADE-8E8E-488F-B410-F033BD94E19C}">
  <dimension ref="A1:E35"/>
  <sheetViews>
    <sheetView workbookViewId="0">
      <selection activeCell="A22" sqref="A22"/>
    </sheetView>
  </sheetViews>
  <sheetFormatPr defaultRowHeight="14.5" x14ac:dyDescent="0.35"/>
  <sheetData>
    <row r="1" spans="1:3" x14ac:dyDescent="0.35">
      <c r="A1" t="s">
        <v>243</v>
      </c>
    </row>
    <row r="2" spans="1:3" x14ac:dyDescent="0.35">
      <c r="A2" t="s">
        <v>30</v>
      </c>
    </row>
    <row r="4" spans="1:3" s="14" customFormat="1" x14ac:dyDescent="0.35">
      <c r="A4" s="14" t="s">
        <v>0</v>
      </c>
      <c r="B4" s="14" t="s">
        <v>217</v>
      </c>
      <c r="C4" s="14" t="s">
        <v>242</v>
      </c>
    </row>
    <row r="5" spans="1:3" x14ac:dyDescent="0.35">
      <c r="A5">
        <v>1</v>
      </c>
      <c r="B5" t="s">
        <v>89</v>
      </c>
      <c r="C5" t="s">
        <v>218</v>
      </c>
    </row>
    <row r="6" spans="1:3" x14ac:dyDescent="0.35">
      <c r="A6">
        <v>2</v>
      </c>
      <c r="B6" t="s">
        <v>88</v>
      </c>
      <c r="C6" t="s">
        <v>219</v>
      </c>
    </row>
    <row r="7" spans="1:3" x14ac:dyDescent="0.35">
      <c r="A7">
        <v>3</v>
      </c>
      <c r="B7" t="s">
        <v>88</v>
      </c>
      <c r="C7" t="s">
        <v>220</v>
      </c>
    </row>
    <row r="8" spans="1:3" x14ac:dyDescent="0.35">
      <c r="A8">
        <v>4</v>
      </c>
      <c r="B8" t="s">
        <v>90</v>
      </c>
      <c r="C8" t="s">
        <v>221</v>
      </c>
    </row>
    <row r="9" spans="1:3" x14ac:dyDescent="0.35">
      <c r="A9">
        <v>5</v>
      </c>
      <c r="B9" t="s">
        <v>88</v>
      </c>
      <c r="C9" t="s">
        <v>222</v>
      </c>
    </row>
    <row r="10" spans="1:3" x14ac:dyDescent="0.35">
      <c r="A10">
        <v>6</v>
      </c>
      <c r="B10" t="s">
        <v>90</v>
      </c>
      <c r="C10" t="s">
        <v>223</v>
      </c>
    </row>
    <row r="11" spans="1:3" x14ac:dyDescent="0.35">
      <c r="A11">
        <v>7</v>
      </c>
      <c r="B11" t="s">
        <v>89</v>
      </c>
      <c r="C11" t="s">
        <v>224</v>
      </c>
    </row>
    <row r="12" spans="1:3" x14ac:dyDescent="0.35">
      <c r="A12">
        <v>8</v>
      </c>
      <c r="B12" t="s">
        <v>89</v>
      </c>
      <c r="C12" t="s">
        <v>225</v>
      </c>
    </row>
    <row r="13" spans="1:3" x14ac:dyDescent="0.35">
      <c r="A13">
        <v>9</v>
      </c>
      <c r="B13" t="s">
        <v>90</v>
      </c>
      <c r="C13" t="s">
        <v>226</v>
      </c>
    </row>
    <row r="14" spans="1:3" x14ac:dyDescent="0.35">
      <c r="A14">
        <v>10</v>
      </c>
      <c r="B14" t="s">
        <v>88</v>
      </c>
      <c r="C14" t="s">
        <v>227</v>
      </c>
    </row>
    <row r="15" spans="1:3" x14ac:dyDescent="0.35">
      <c r="A15">
        <v>11</v>
      </c>
      <c r="B15" t="s">
        <v>88</v>
      </c>
      <c r="C15" t="s">
        <v>228</v>
      </c>
    </row>
    <row r="16" spans="1:3" x14ac:dyDescent="0.35">
      <c r="A16">
        <v>12</v>
      </c>
      <c r="B16" t="s">
        <v>90</v>
      </c>
      <c r="C16" t="s">
        <v>229</v>
      </c>
    </row>
    <row r="17" spans="1:3" x14ac:dyDescent="0.35">
      <c r="A17">
        <v>13</v>
      </c>
      <c r="B17" t="s">
        <v>88</v>
      </c>
      <c r="C17" t="s">
        <v>230</v>
      </c>
    </row>
    <row r="18" spans="1:3" x14ac:dyDescent="0.35">
      <c r="A18">
        <v>14</v>
      </c>
      <c r="B18" t="s">
        <v>90</v>
      </c>
      <c r="C18" t="s">
        <v>231</v>
      </c>
    </row>
    <row r="19" spans="1:3" x14ac:dyDescent="0.35">
      <c r="A19">
        <v>15</v>
      </c>
      <c r="B19" t="s">
        <v>89</v>
      </c>
      <c r="C19" t="s">
        <v>232</v>
      </c>
    </row>
    <row r="20" spans="1:3" x14ac:dyDescent="0.35">
      <c r="A20">
        <v>16</v>
      </c>
      <c r="B20" t="s">
        <v>90</v>
      </c>
      <c r="C20" t="s">
        <v>233</v>
      </c>
    </row>
    <row r="21" spans="1:3" x14ac:dyDescent="0.35">
      <c r="A21">
        <v>17</v>
      </c>
      <c r="B21" t="s">
        <v>89</v>
      </c>
      <c r="C21" t="s">
        <v>234</v>
      </c>
    </row>
    <row r="22" spans="1:3" x14ac:dyDescent="0.35">
      <c r="A22">
        <v>18</v>
      </c>
      <c r="B22" t="s">
        <v>89</v>
      </c>
      <c r="C22" t="s">
        <v>235</v>
      </c>
    </row>
    <row r="23" spans="1:3" x14ac:dyDescent="0.35">
      <c r="A23">
        <v>19</v>
      </c>
      <c r="B23" t="s">
        <v>90</v>
      </c>
      <c r="C23" t="s">
        <v>236</v>
      </c>
    </row>
    <row r="24" spans="1:3" x14ac:dyDescent="0.35">
      <c r="A24">
        <v>20</v>
      </c>
      <c r="B24" t="s">
        <v>90</v>
      </c>
      <c r="C24" t="s">
        <v>237</v>
      </c>
    </row>
    <row r="25" spans="1:3" x14ac:dyDescent="0.35">
      <c r="A25">
        <v>21</v>
      </c>
      <c r="B25" t="s">
        <v>89</v>
      </c>
      <c r="C25" t="s">
        <v>238</v>
      </c>
    </row>
    <row r="26" spans="1:3" x14ac:dyDescent="0.35">
      <c r="A26">
        <v>22</v>
      </c>
      <c r="B26" t="s">
        <v>89</v>
      </c>
      <c r="C26" t="s">
        <v>239</v>
      </c>
    </row>
    <row r="27" spans="1:3" x14ac:dyDescent="0.35">
      <c r="A27">
        <v>23</v>
      </c>
      <c r="B27" t="s">
        <v>90</v>
      </c>
      <c r="C27" t="s">
        <v>240</v>
      </c>
    </row>
    <row r="28" spans="1:3" x14ac:dyDescent="0.35">
      <c r="A28">
        <v>24</v>
      </c>
      <c r="B28" t="s">
        <v>88</v>
      </c>
      <c r="C28" t="s">
        <v>241</v>
      </c>
    </row>
    <row r="30" spans="1:3" x14ac:dyDescent="0.35">
      <c r="A30" s="5" t="s">
        <v>88</v>
      </c>
      <c r="B30" s="15">
        <f>COUNTIF(B$5:B$28, "Tap")</f>
        <v>7</v>
      </c>
      <c r="C30" s="33">
        <v>0.28999999999999998</v>
      </c>
    </row>
    <row r="31" spans="1:3" x14ac:dyDescent="0.35">
      <c r="A31" s="5" t="s">
        <v>89</v>
      </c>
      <c r="B31" s="15">
        <f>COUNTIF(B$5:B$28, "Swipe")</f>
        <v>8</v>
      </c>
      <c r="C31" s="33">
        <v>0.38</v>
      </c>
    </row>
    <row r="32" spans="1:3" x14ac:dyDescent="0.35">
      <c r="A32" s="5" t="s">
        <v>90</v>
      </c>
      <c r="B32" s="15">
        <f>COUNTIF(B$5:B$28, "Hybrid")</f>
        <v>9</v>
      </c>
      <c r="C32" s="33">
        <v>0.33</v>
      </c>
    </row>
    <row r="34" spans="1:5" x14ac:dyDescent="0.35">
      <c r="A34" s="5" t="s">
        <v>17</v>
      </c>
      <c r="B34" t="s">
        <v>217</v>
      </c>
      <c r="E34" t="s">
        <v>293</v>
      </c>
    </row>
    <row r="35" spans="1:5" x14ac:dyDescent="0.35">
      <c r="B35" t="s">
        <v>242</v>
      </c>
      <c r="E35" t="s">
        <v>294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8F12F-68A1-41F0-B758-D6CF6EE6745C}">
  <dimension ref="A1:BZ104"/>
  <sheetViews>
    <sheetView topLeftCell="BG7" workbookViewId="0">
      <selection activeCell="BU26" sqref="BU26"/>
    </sheetView>
  </sheetViews>
  <sheetFormatPr defaultRowHeight="14.5" x14ac:dyDescent="0.35"/>
  <cols>
    <col min="2" max="2" width="11.453125" customWidth="1"/>
  </cols>
  <sheetData>
    <row r="1" spans="1:78" x14ac:dyDescent="0.35">
      <c r="A1" t="s">
        <v>174</v>
      </c>
    </row>
    <row r="2" spans="1:78" x14ac:dyDescent="0.35">
      <c r="A2" t="s">
        <v>30</v>
      </c>
    </row>
    <row r="4" spans="1:78" s="14" customFormat="1" ht="15.5" x14ac:dyDescent="0.35">
      <c r="A4" s="14" t="s">
        <v>0</v>
      </c>
      <c r="B4" s="14" t="s">
        <v>1</v>
      </c>
      <c r="C4" s="14" t="s">
        <v>2</v>
      </c>
      <c r="D4" s="14" t="s">
        <v>58</v>
      </c>
      <c r="E4" s="14" t="s">
        <v>59</v>
      </c>
      <c r="F4" s="14" t="s">
        <v>3</v>
      </c>
      <c r="G4" s="14" t="s">
        <v>124</v>
      </c>
      <c r="H4" s="14" t="s">
        <v>125</v>
      </c>
      <c r="I4" s="14" t="s">
        <v>4</v>
      </c>
      <c r="J4" s="14" t="s">
        <v>5</v>
      </c>
      <c r="K4" s="14" t="s">
        <v>60</v>
      </c>
      <c r="L4" s="14" t="s">
        <v>61</v>
      </c>
      <c r="M4" s="14" t="s">
        <v>62</v>
      </c>
      <c r="N4" s="14" t="s">
        <v>8</v>
      </c>
      <c r="O4" s="14" t="s">
        <v>126</v>
      </c>
      <c r="P4" s="14" t="s">
        <v>9</v>
      </c>
      <c r="Q4" s="14" t="s">
        <v>63</v>
      </c>
      <c r="R4" s="14" t="s">
        <v>64</v>
      </c>
      <c r="S4" s="14" t="s">
        <v>65</v>
      </c>
      <c r="T4" s="14" t="s">
        <v>10</v>
      </c>
      <c r="U4" s="14" t="s">
        <v>11</v>
      </c>
      <c r="V4" s="14" t="s">
        <v>66</v>
      </c>
      <c r="W4" s="14" t="s">
        <v>12</v>
      </c>
      <c r="X4" s="14" t="s">
        <v>67</v>
      </c>
      <c r="Y4" s="14" t="s">
        <v>68</v>
      </c>
      <c r="Z4" s="14" t="s">
        <v>127</v>
      </c>
      <c r="AA4" s="14" t="s">
        <v>128</v>
      </c>
      <c r="AB4" s="14" t="s">
        <v>129</v>
      </c>
      <c r="AC4" s="14" t="s">
        <v>130</v>
      </c>
      <c r="AD4" s="14" t="s">
        <v>131</v>
      </c>
      <c r="AE4" s="14" t="s">
        <v>132</v>
      </c>
      <c r="AF4" s="14" t="s">
        <v>133</v>
      </c>
      <c r="AG4" s="14" t="s">
        <v>134</v>
      </c>
      <c r="AH4" s="14" t="s">
        <v>135</v>
      </c>
      <c r="AI4" s="14" t="s">
        <v>69</v>
      </c>
      <c r="AJ4" s="14" t="s">
        <v>70</v>
      </c>
      <c r="AK4" s="14" t="s">
        <v>71</v>
      </c>
      <c r="AL4" s="14" t="s">
        <v>72</v>
      </c>
      <c r="AM4" s="14" t="s">
        <v>73</v>
      </c>
      <c r="AN4" s="14" t="s">
        <v>74</v>
      </c>
      <c r="AO4" s="14" t="s">
        <v>75</v>
      </c>
      <c r="AP4" s="14" t="s">
        <v>76</v>
      </c>
      <c r="AQ4" s="14" t="s">
        <v>77</v>
      </c>
      <c r="AR4" s="14" t="s">
        <v>136</v>
      </c>
      <c r="AS4" s="14" t="s">
        <v>78</v>
      </c>
      <c r="AT4" s="14" t="s">
        <v>79</v>
      </c>
      <c r="AU4" s="14" t="s">
        <v>80</v>
      </c>
      <c r="AV4" s="14" t="s">
        <v>81</v>
      </c>
      <c r="AW4" s="14" t="s">
        <v>82</v>
      </c>
      <c r="AX4" s="14" t="s">
        <v>83</v>
      </c>
      <c r="AY4" s="14" t="s">
        <v>84</v>
      </c>
      <c r="AZ4" s="14" t="s">
        <v>85</v>
      </c>
      <c r="BA4" s="14" t="s">
        <v>86</v>
      </c>
      <c r="BB4" s="14" t="s">
        <v>87</v>
      </c>
      <c r="BC4" s="29" t="s">
        <v>137</v>
      </c>
      <c r="BD4" s="29" t="s">
        <v>138</v>
      </c>
      <c r="BE4" s="29" t="s">
        <v>139</v>
      </c>
      <c r="BF4" s="29" t="s">
        <v>140</v>
      </c>
      <c r="BG4" s="29" t="s">
        <v>141</v>
      </c>
      <c r="BH4" s="29" t="s">
        <v>142</v>
      </c>
      <c r="BI4" s="29" t="s">
        <v>143</v>
      </c>
      <c r="BJ4" s="29" t="s">
        <v>144</v>
      </c>
      <c r="BK4" s="29" t="s">
        <v>145</v>
      </c>
      <c r="BL4" s="29" t="s">
        <v>146</v>
      </c>
      <c r="BM4" s="29" t="s">
        <v>147</v>
      </c>
      <c r="BN4" s="29" t="s">
        <v>148</v>
      </c>
      <c r="BO4" s="29" t="s">
        <v>149</v>
      </c>
      <c r="BP4" s="29" t="s">
        <v>150</v>
      </c>
      <c r="BQ4" s="30" t="s">
        <v>151</v>
      </c>
      <c r="BR4" s="30" t="s">
        <v>152</v>
      </c>
      <c r="BS4" s="30" t="s">
        <v>153</v>
      </c>
      <c r="BT4" s="30" t="s">
        <v>154</v>
      </c>
      <c r="BU4" s="14" t="s">
        <v>176</v>
      </c>
      <c r="BV4" s="14" t="s">
        <v>177</v>
      </c>
      <c r="BW4" s="14" t="s">
        <v>246</v>
      </c>
      <c r="BX4" s="14" t="s">
        <v>247</v>
      </c>
      <c r="BY4" s="14" t="s">
        <v>180</v>
      </c>
    </row>
    <row r="6" spans="1:78" x14ac:dyDescent="0.35">
      <c r="A6" s="27" t="s">
        <v>16</v>
      </c>
      <c r="B6" s="27" t="s">
        <v>122</v>
      </c>
      <c r="C6" s="20">
        <f t="shared" ref="C6:BB6" si="0">AVERAGE(C12:C25)</f>
        <v>3.0417699999999996</v>
      </c>
      <c r="D6" s="20">
        <f t="shared" si="0"/>
        <v>1.8974278571428569</v>
      </c>
      <c r="E6" s="20">
        <f t="shared" si="0"/>
        <v>4.1861121428571426</v>
      </c>
      <c r="F6" s="21">
        <f t="shared" si="0"/>
        <v>6.8452396428571429</v>
      </c>
      <c r="G6" s="21">
        <f t="shared" si="0"/>
        <v>3.7500007142857137</v>
      </c>
      <c r="H6" s="21">
        <f t="shared" si="0"/>
        <v>9.9404785714285708</v>
      </c>
      <c r="I6" s="21">
        <f t="shared" si="0"/>
        <v>23.928571428571427</v>
      </c>
      <c r="J6" s="20">
        <f t="shared" si="0"/>
        <v>17.289593928571428</v>
      </c>
      <c r="K6" s="20">
        <f t="shared" si="0"/>
        <v>20.595506428571433</v>
      </c>
      <c r="L6" s="20">
        <f t="shared" si="0"/>
        <v>13.983681428571428</v>
      </c>
      <c r="M6" s="21">
        <f t="shared" si="0"/>
        <v>93.95767142857143</v>
      </c>
      <c r="N6" s="28">
        <f t="shared" si="0"/>
        <v>0.11876128571428571</v>
      </c>
      <c r="O6" s="21">
        <f t="shared" si="0"/>
        <v>20.272281214285716</v>
      </c>
      <c r="P6" s="21">
        <f t="shared" si="0"/>
        <v>9.5399357142857147E-2</v>
      </c>
      <c r="Q6" s="20">
        <f t="shared" si="0"/>
        <v>91.898902285714286</v>
      </c>
      <c r="R6" s="20">
        <f t="shared" si="0"/>
        <v>8.1010977142857143</v>
      </c>
      <c r="S6" s="20">
        <f t="shared" si="0"/>
        <v>5.7275019285714279</v>
      </c>
      <c r="T6" s="21">
        <f t="shared" si="0"/>
        <v>26.164285714285711</v>
      </c>
      <c r="U6" s="21">
        <f t="shared" si="0"/>
        <v>5.0357142857142856</v>
      </c>
      <c r="V6" s="21">
        <f t="shared" si="0"/>
        <v>1.2033493571428571</v>
      </c>
      <c r="W6" s="21">
        <f t="shared" si="0"/>
        <v>29.667225357142858</v>
      </c>
      <c r="X6" s="20">
        <f t="shared" si="0"/>
        <v>2.9626762142857141</v>
      </c>
      <c r="Y6" s="2">
        <f t="shared" si="0"/>
        <v>50.438406214285706</v>
      </c>
      <c r="Z6" s="2">
        <f t="shared" si="0"/>
        <v>1.2440789285714284</v>
      </c>
      <c r="AA6" s="20">
        <f t="shared" si="0"/>
        <v>39.654342428571432</v>
      </c>
      <c r="AB6" s="20">
        <f t="shared" si="0"/>
        <v>60.345657571428561</v>
      </c>
      <c r="AC6" s="20">
        <f t="shared" si="0"/>
        <v>10.044506785714287</v>
      </c>
      <c r="AD6" s="20">
        <f t="shared" si="0"/>
        <v>6.2172709285714287</v>
      </c>
      <c r="AE6" s="20">
        <f t="shared" si="0"/>
        <v>83.73822235714286</v>
      </c>
      <c r="AF6" s="20">
        <f t="shared" si="0"/>
        <v>37.840562142857145</v>
      </c>
      <c r="AG6" s="20">
        <f t="shared" si="0"/>
        <v>27.678834142857141</v>
      </c>
      <c r="AH6" s="20">
        <f t="shared" si="0"/>
        <v>34.480603714285714</v>
      </c>
      <c r="AI6" s="20">
        <f t="shared" si="0"/>
        <v>46.404137999999989</v>
      </c>
      <c r="AJ6" s="20">
        <f t="shared" si="0"/>
        <v>15.211591428571429</v>
      </c>
      <c r="AK6" s="20">
        <f t="shared" si="0"/>
        <v>38.384270642857139</v>
      </c>
      <c r="AL6" s="21">
        <f t="shared" si="0"/>
        <v>43.744525428571428</v>
      </c>
      <c r="AM6" s="21">
        <f t="shared" si="0"/>
        <v>8.742425285714285</v>
      </c>
      <c r="AN6" s="21">
        <f t="shared" si="0"/>
        <v>47.513049500000001</v>
      </c>
      <c r="AO6" s="21">
        <f t="shared" si="0"/>
        <v>48.818202428571439</v>
      </c>
      <c r="AP6" s="21">
        <f t="shared" si="0"/>
        <v>20.972915999999998</v>
      </c>
      <c r="AQ6" s="21">
        <f t="shared" si="0"/>
        <v>30.20888164285714</v>
      </c>
      <c r="AR6" s="28">
        <f t="shared" si="0"/>
        <v>2.8401357142857141E-2</v>
      </c>
      <c r="AS6" s="21">
        <f t="shared" si="0"/>
        <v>9.1998669999999994</v>
      </c>
      <c r="AT6" s="21">
        <f t="shared" si="0"/>
        <v>7.7261480000000002</v>
      </c>
      <c r="AU6" s="21">
        <f t="shared" si="0"/>
        <v>17.776840999999997</v>
      </c>
      <c r="AV6" s="21">
        <f t="shared" si="0"/>
        <v>21.144904928571428</v>
      </c>
      <c r="AW6" s="21">
        <f t="shared" si="0"/>
        <v>21.661973357142863</v>
      </c>
      <c r="AX6" s="21">
        <f t="shared" si="0"/>
        <v>8.4955894999999995</v>
      </c>
      <c r="AY6" s="21">
        <f t="shared" si="0"/>
        <v>4.7323969285714282</v>
      </c>
      <c r="AZ6" s="21">
        <f t="shared" si="0"/>
        <v>2.795626214285714</v>
      </c>
      <c r="BA6" s="21">
        <f t="shared" si="0"/>
        <v>2.8888368571428567</v>
      </c>
      <c r="BB6" s="21">
        <f t="shared" si="0"/>
        <v>0.45384057142857148</v>
      </c>
      <c r="BU6" s="20">
        <f t="shared" ref="BU6:BX6" si="1">AVERAGE(BU12:BU25)</f>
        <v>5.1428571428571432</v>
      </c>
      <c r="BV6" s="20">
        <f t="shared" si="1"/>
        <v>4.7857142857142856</v>
      </c>
      <c r="BW6" s="21">
        <f t="shared" si="1"/>
        <v>5.6428571428571432</v>
      </c>
      <c r="BX6" s="21">
        <f t="shared" si="1"/>
        <v>5.2857142857142856</v>
      </c>
      <c r="BZ6" s="27"/>
    </row>
    <row r="7" spans="1:78" x14ac:dyDescent="0.35">
      <c r="A7" s="27"/>
      <c r="B7" s="27" t="s">
        <v>123</v>
      </c>
      <c r="C7" s="20">
        <f t="shared" ref="C7:BN7" si="2">AVERAGE(C26:C39)</f>
        <v>2.9753067857142859</v>
      </c>
      <c r="D7" s="20">
        <f t="shared" si="2"/>
        <v>1.5285007142857145</v>
      </c>
      <c r="E7" s="20">
        <f t="shared" si="2"/>
        <v>4.4221128571428574</v>
      </c>
      <c r="F7" s="21">
        <f t="shared" si="2"/>
        <v>6.5833346428571433</v>
      </c>
      <c r="G7" s="21">
        <f t="shared" si="2"/>
        <v>2.6666685714285712</v>
      </c>
      <c r="H7" s="21">
        <f t="shared" si="2"/>
        <v>10.500000714285717</v>
      </c>
      <c r="I7" s="21">
        <f t="shared" si="2"/>
        <v>25.357142857142858</v>
      </c>
      <c r="J7" s="20">
        <f t="shared" si="2"/>
        <v>20.600436428571431</v>
      </c>
      <c r="K7" s="20">
        <f t="shared" si="2"/>
        <v>24.101143571428572</v>
      </c>
      <c r="L7" s="20">
        <f t="shared" si="2"/>
        <v>17.099729285714286</v>
      </c>
      <c r="M7" s="21">
        <f t="shared" si="2"/>
        <v>74.567423571428563</v>
      </c>
      <c r="N7" s="22">
        <f t="shared" si="2"/>
        <v>0</v>
      </c>
      <c r="O7" s="21">
        <f t="shared" si="2"/>
        <v>0</v>
      </c>
      <c r="P7" s="21">
        <f t="shared" si="2"/>
        <v>8.5062571428571418E-2</v>
      </c>
      <c r="Q7" s="21">
        <f t="shared" si="2"/>
        <v>100</v>
      </c>
      <c r="R7" s="21">
        <f t="shared" si="2"/>
        <v>0</v>
      </c>
      <c r="S7" s="21">
        <f t="shared" si="2"/>
        <v>0</v>
      </c>
      <c r="T7" s="21">
        <f t="shared" si="2"/>
        <v>27.953571428571426</v>
      </c>
      <c r="U7" s="21">
        <f t="shared" si="2"/>
        <v>5.1785714285714288</v>
      </c>
      <c r="V7" s="21">
        <f t="shared" si="2"/>
        <v>0.9712411428571428</v>
      </c>
      <c r="W7" s="21">
        <f t="shared" si="2"/>
        <v>26.418615142857135</v>
      </c>
      <c r="X7" s="21">
        <f t="shared" si="2"/>
        <v>0.12217878571428573</v>
      </c>
      <c r="Y7" s="21">
        <f t="shared" si="2"/>
        <v>0</v>
      </c>
      <c r="Z7" s="21">
        <f t="shared" si="2"/>
        <v>1.2158867142857142</v>
      </c>
      <c r="AA7" s="21">
        <f t="shared" si="2"/>
        <v>0</v>
      </c>
      <c r="AB7" s="21">
        <f t="shared" si="2"/>
        <v>100</v>
      </c>
      <c r="AC7" s="21">
        <f t="shared" si="2"/>
        <v>0</v>
      </c>
      <c r="AD7" s="21">
        <f t="shared" si="2"/>
        <v>0</v>
      </c>
      <c r="AE7" s="21">
        <f t="shared" si="2"/>
        <v>0</v>
      </c>
      <c r="AF7" s="21">
        <f t="shared" si="2"/>
        <v>80.698330000000013</v>
      </c>
      <c r="AG7" s="21">
        <f t="shared" si="2"/>
        <v>0</v>
      </c>
      <c r="AH7" s="21">
        <f t="shared" si="2"/>
        <v>19.301669999999998</v>
      </c>
      <c r="AI7" s="21">
        <f t="shared" si="2"/>
        <v>0</v>
      </c>
      <c r="AJ7" s="20">
        <f t="shared" si="2"/>
        <v>38.087476142857142</v>
      </c>
      <c r="AK7" s="20">
        <f t="shared" si="2"/>
        <v>61.912523857142858</v>
      </c>
      <c r="AL7" s="21">
        <f t="shared" si="2"/>
        <v>0</v>
      </c>
      <c r="AM7" s="21">
        <f t="shared" si="2"/>
        <v>28.029613928571425</v>
      </c>
      <c r="AN7" s="21">
        <f t="shared" si="2"/>
        <v>71.970386071428578</v>
      </c>
      <c r="AO7" s="21">
        <f t="shared" si="2"/>
        <v>0</v>
      </c>
      <c r="AP7" s="21">
        <f t="shared" si="2"/>
        <v>48.038064071428572</v>
      </c>
      <c r="AQ7" s="21">
        <f t="shared" si="2"/>
        <v>51.961935928571428</v>
      </c>
      <c r="AR7" s="28">
        <f t="shared" si="2"/>
        <v>1.363265285714286</v>
      </c>
      <c r="AS7" s="21">
        <f t="shared" si="2"/>
        <v>0</v>
      </c>
      <c r="AT7" s="21">
        <f t="shared" si="2"/>
        <v>5.1802989999999998</v>
      </c>
      <c r="AU7" s="21">
        <f t="shared" si="2"/>
        <v>18.564637714285713</v>
      </c>
      <c r="AV7" s="21">
        <f t="shared" si="2"/>
        <v>24.008492714285715</v>
      </c>
      <c r="AW7" s="21">
        <f t="shared" si="2"/>
        <v>21.560929714285713</v>
      </c>
      <c r="AX7" s="21">
        <f t="shared" si="2"/>
        <v>10.444732000000004</v>
      </c>
      <c r="AY7" s="21">
        <f t="shared" si="2"/>
        <v>6.7148112142857146</v>
      </c>
      <c r="AZ7" s="21">
        <f t="shared" si="2"/>
        <v>5.1602778571428578</v>
      </c>
      <c r="BA7" s="21">
        <f t="shared" si="2"/>
        <v>3.3411522142857142</v>
      </c>
      <c r="BB7" s="21">
        <f t="shared" si="2"/>
        <v>2.1207257857142858</v>
      </c>
      <c r="BC7" s="21">
        <f t="shared" si="2"/>
        <v>107.5</v>
      </c>
      <c r="BD7" s="21">
        <f t="shared" si="2"/>
        <v>22.20928571428572</v>
      </c>
      <c r="BE7" s="21">
        <f t="shared" si="2"/>
        <v>40.785714285714285</v>
      </c>
      <c r="BF7" s="21">
        <f t="shared" si="2"/>
        <v>18.077142857142857</v>
      </c>
      <c r="BG7" s="21">
        <f t="shared" si="2"/>
        <v>66.714285714285708</v>
      </c>
      <c r="BH7" s="21">
        <f t="shared" si="2"/>
        <v>24.705714285714286</v>
      </c>
      <c r="BI7" s="21">
        <f t="shared" si="2"/>
        <v>10.285714285714286</v>
      </c>
      <c r="BJ7" s="20">
        <f t="shared" si="2"/>
        <v>14.545714285714286</v>
      </c>
      <c r="BK7" s="21">
        <f t="shared" si="2"/>
        <v>97.214285714285708</v>
      </c>
      <c r="BL7" s="20">
        <f t="shared" si="2"/>
        <v>22.998571428571431</v>
      </c>
      <c r="BM7" s="21">
        <f t="shared" si="2"/>
        <v>32.071428571428569</v>
      </c>
      <c r="BN7" s="21">
        <f t="shared" si="2"/>
        <v>65.142857142857139</v>
      </c>
      <c r="BO7" s="21">
        <f t="shared" ref="BO7:BX7" si="3">AVERAGE(BO26:BO39)</f>
        <v>8.7142857142857135</v>
      </c>
      <c r="BP7" s="21">
        <f t="shared" si="3"/>
        <v>1.5714285714285714</v>
      </c>
      <c r="BQ7" s="20">
        <f t="shared" si="3"/>
        <v>33.155126875895249</v>
      </c>
      <c r="BR7" s="21">
        <f t="shared" si="3"/>
        <v>66.844873124104751</v>
      </c>
      <c r="BS7" s="20">
        <f t="shared" si="3"/>
        <v>84.715007215007219</v>
      </c>
      <c r="BT7" s="21">
        <f t="shared" si="3"/>
        <v>15.284992784992786</v>
      </c>
      <c r="BU7" s="20">
        <f t="shared" si="3"/>
        <v>5.4285714285714288</v>
      </c>
      <c r="BV7" s="20">
        <f t="shared" si="3"/>
        <v>4.6428571428571432</v>
      </c>
      <c r="BW7" s="21">
        <f t="shared" si="3"/>
        <v>5.4285714285714288</v>
      </c>
      <c r="BX7" s="21">
        <f t="shared" si="3"/>
        <v>4.4285714285714288</v>
      </c>
      <c r="BZ7" s="27"/>
    </row>
    <row r="8" spans="1:78" x14ac:dyDescent="0.35">
      <c r="A8" s="22"/>
      <c r="B8" s="22"/>
      <c r="C8" s="21"/>
      <c r="D8" s="21"/>
      <c r="E8" s="21"/>
      <c r="F8" s="21"/>
      <c r="G8" s="21"/>
      <c r="H8" s="21"/>
      <c r="I8" s="21"/>
      <c r="J8" s="21"/>
      <c r="K8" s="21"/>
      <c r="L8" s="21"/>
      <c r="M8" s="21"/>
      <c r="N8" s="22"/>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2"/>
      <c r="AS8" s="21"/>
      <c r="AT8" s="21"/>
      <c r="AU8" s="21"/>
      <c r="AV8" s="21"/>
      <c r="AW8" s="21"/>
      <c r="AX8" s="21"/>
      <c r="AY8" s="21"/>
      <c r="AZ8" s="21"/>
      <c r="BA8" s="21"/>
      <c r="BB8" s="21"/>
      <c r="BU8" s="21"/>
      <c r="BV8" s="21"/>
      <c r="BW8" s="21"/>
      <c r="BX8" s="21"/>
    </row>
    <row r="9" spans="1:78" x14ac:dyDescent="0.35">
      <c r="A9" s="22"/>
      <c r="B9" s="27" t="s">
        <v>35</v>
      </c>
      <c r="C9" s="20">
        <f t="shared" ref="C9:BB9" si="4">AVERAGE(C12:C39)</f>
        <v>3.0085383928571425</v>
      </c>
      <c r="D9" s="20">
        <f t="shared" si="4"/>
        <v>1.7129642857142853</v>
      </c>
      <c r="E9" s="20">
        <f t="shared" si="4"/>
        <v>4.3041124999999996</v>
      </c>
      <c r="F9" s="21">
        <f t="shared" si="4"/>
        <v>6.7142871428571436</v>
      </c>
      <c r="G9" s="21">
        <f t="shared" si="4"/>
        <v>3.2083346428571424</v>
      </c>
      <c r="H9" s="21">
        <f t="shared" si="4"/>
        <v>10.220239642857143</v>
      </c>
      <c r="I9" s="21">
        <f t="shared" si="4"/>
        <v>24.642857142857142</v>
      </c>
      <c r="J9" s="20">
        <f t="shared" si="4"/>
        <v>18.945015178571428</v>
      </c>
      <c r="K9" s="20">
        <f t="shared" si="4"/>
        <v>22.348325000000006</v>
      </c>
      <c r="L9" s="20">
        <f t="shared" si="4"/>
        <v>15.541705357142856</v>
      </c>
      <c r="M9" s="21">
        <f t="shared" si="4"/>
        <v>84.262547499999997</v>
      </c>
      <c r="N9" s="22">
        <f t="shared" si="4"/>
        <v>5.9380642857142854E-2</v>
      </c>
      <c r="O9" s="21">
        <f t="shared" si="4"/>
        <v>10.136140607142858</v>
      </c>
      <c r="P9" s="21">
        <f t="shared" si="4"/>
        <v>9.0230964285714296E-2</v>
      </c>
      <c r="Q9" s="21">
        <f t="shared" si="4"/>
        <v>95.949451142857143</v>
      </c>
      <c r="R9" s="21">
        <f t="shared" si="4"/>
        <v>4.0505488571428572</v>
      </c>
      <c r="S9" s="21">
        <f t="shared" si="4"/>
        <v>2.863750964285714</v>
      </c>
      <c r="T9" s="21">
        <f t="shared" si="4"/>
        <v>27.058928571428574</v>
      </c>
      <c r="U9" s="21">
        <f t="shared" si="4"/>
        <v>5.1071428571428568</v>
      </c>
      <c r="V9" s="21">
        <f t="shared" si="4"/>
        <v>1.0872952500000002</v>
      </c>
      <c r="W9" s="21">
        <f t="shared" si="4"/>
        <v>28.042920249999998</v>
      </c>
      <c r="X9" s="21">
        <f t="shared" si="4"/>
        <v>1.5424275000000001</v>
      </c>
      <c r="Y9" s="21">
        <f t="shared" si="4"/>
        <v>25.219203107142853</v>
      </c>
      <c r="Z9" s="21">
        <f t="shared" si="4"/>
        <v>1.2299828214285715</v>
      </c>
      <c r="AA9" s="21">
        <f t="shared" si="4"/>
        <v>19.827171214285716</v>
      </c>
      <c r="AB9" s="21">
        <f t="shared" si="4"/>
        <v>80.172828785714273</v>
      </c>
      <c r="AC9" s="21">
        <f t="shared" si="4"/>
        <v>5.0222533928571433</v>
      </c>
      <c r="AD9" s="21">
        <f t="shared" si="4"/>
        <v>3.1086354642857144</v>
      </c>
      <c r="AE9" s="21">
        <f t="shared" si="4"/>
        <v>41.86911117857143</v>
      </c>
      <c r="AF9" s="21">
        <f t="shared" si="4"/>
        <v>59.269446071428568</v>
      </c>
      <c r="AG9" s="21">
        <f t="shared" si="4"/>
        <v>13.839417071428571</v>
      </c>
      <c r="AH9" s="21">
        <f t="shared" si="4"/>
        <v>26.89113685714285</v>
      </c>
      <c r="AI9" s="21">
        <f t="shared" si="4"/>
        <v>23.202068999999995</v>
      </c>
      <c r="AJ9" s="21">
        <f t="shared" si="4"/>
        <v>26.649533785714286</v>
      </c>
      <c r="AK9" s="21">
        <f t="shared" si="4"/>
        <v>50.148397250000009</v>
      </c>
      <c r="AL9" s="21">
        <f t="shared" si="4"/>
        <v>21.872262714285714</v>
      </c>
      <c r="AM9" s="21">
        <f t="shared" si="4"/>
        <v>18.386019607142856</v>
      </c>
      <c r="AN9" s="21">
        <f t="shared" si="4"/>
        <v>59.741717785714279</v>
      </c>
      <c r="AO9" s="21">
        <f t="shared" si="4"/>
        <v>24.40910121428572</v>
      </c>
      <c r="AP9" s="21">
        <f t="shared" si="4"/>
        <v>34.505490035714274</v>
      </c>
      <c r="AQ9" s="21">
        <f t="shared" si="4"/>
        <v>41.085408785714279</v>
      </c>
      <c r="AR9" s="22">
        <f t="shared" si="4"/>
        <v>0.69583332142857157</v>
      </c>
      <c r="AS9" s="21">
        <f t="shared" si="4"/>
        <v>4.5999334999999997</v>
      </c>
      <c r="AT9" s="21">
        <f t="shared" si="4"/>
        <v>6.4532234999999991</v>
      </c>
      <c r="AU9" s="21">
        <f t="shared" si="4"/>
        <v>18.170739357142857</v>
      </c>
      <c r="AV9" s="21">
        <f t="shared" si="4"/>
        <v>22.576698821428572</v>
      </c>
      <c r="AW9" s="21">
        <f t="shared" si="4"/>
        <v>21.611451535714284</v>
      </c>
      <c r="AX9" s="21">
        <f t="shared" si="4"/>
        <v>9.4701607499999998</v>
      </c>
      <c r="AY9" s="21">
        <f t="shared" si="4"/>
        <v>5.7236040714285696</v>
      </c>
      <c r="AZ9" s="21">
        <f t="shared" si="4"/>
        <v>3.9779520357142855</v>
      </c>
      <c r="BA9" s="21">
        <f t="shared" si="4"/>
        <v>3.1149945357142856</v>
      </c>
      <c r="BB9" s="21">
        <f t="shared" si="4"/>
        <v>1.2872831785714287</v>
      </c>
      <c r="BU9" s="21">
        <f t="shared" ref="BU9:BX9" si="5">AVERAGE(BU12:BU39)</f>
        <v>5.2857142857142856</v>
      </c>
      <c r="BV9" s="21">
        <f t="shared" si="5"/>
        <v>4.7142857142857144</v>
      </c>
      <c r="BW9" s="21">
        <f t="shared" si="5"/>
        <v>5.5357142857142856</v>
      </c>
      <c r="BX9" s="21">
        <f t="shared" si="5"/>
        <v>4.8571428571428568</v>
      </c>
    </row>
    <row r="12" spans="1:78" x14ac:dyDescent="0.35">
      <c r="A12">
        <v>1</v>
      </c>
      <c r="B12" t="s">
        <v>122</v>
      </c>
      <c r="C12" s="1">
        <v>0.55555500000000002</v>
      </c>
      <c r="D12" s="1">
        <v>0</v>
      </c>
      <c r="E12" s="1">
        <v>1.11111</v>
      </c>
      <c r="F12" s="1">
        <v>1</v>
      </c>
      <c r="G12" s="1">
        <v>0</v>
      </c>
      <c r="H12" s="1">
        <v>2</v>
      </c>
      <c r="I12" s="1">
        <v>5</v>
      </c>
      <c r="J12" s="1">
        <v>15.70748</v>
      </c>
      <c r="K12" s="1">
        <v>18.13176</v>
      </c>
      <c r="L12" s="1">
        <v>13.283200000000001</v>
      </c>
      <c r="M12" s="1">
        <v>119.41059</v>
      </c>
      <c r="N12" s="1">
        <v>7.7605999999999994E-2</v>
      </c>
      <c r="O12" s="1">
        <v>0</v>
      </c>
      <c r="P12" s="1">
        <v>0.116218</v>
      </c>
      <c r="Q12" s="1">
        <v>99.056603999999993</v>
      </c>
      <c r="R12" s="1">
        <v>0.94339600000000001</v>
      </c>
      <c r="S12" s="1">
        <v>0</v>
      </c>
      <c r="T12" s="1">
        <v>26.25</v>
      </c>
      <c r="U12" s="1">
        <v>5.05</v>
      </c>
      <c r="V12" s="1">
        <v>0.95904500000000004</v>
      </c>
      <c r="W12" s="1">
        <v>29.6965</v>
      </c>
      <c r="X12" s="1">
        <v>0.60846599999999995</v>
      </c>
      <c r="Y12" s="1">
        <v>117.625</v>
      </c>
      <c r="Z12" s="1">
        <v>0.97443599999999997</v>
      </c>
      <c r="AA12" s="1">
        <v>52.105263000000001</v>
      </c>
      <c r="AB12" s="1">
        <v>47.894736999999999</v>
      </c>
      <c r="AC12" s="1">
        <v>52.525252999999999</v>
      </c>
      <c r="AD12" s="1">
        <v>8.0808079999999993</v>
      </c>
      <c r="AE12" s="1">
        <v>39.393939000000003</v>
      </c>
      <c r="AF12" s="1">
        <v>38.461537999999997</v>
      </c>
      <c r="AG12" s="1">
        <v>12.087911999999999</v>
      </c>
      <c r="AH12" s="1">
        <v>49.450549000000002</v>
      </c>
      <c r="AI12" s="1">
        <v>17.924527999999999</v>
      </c>
      <c r="AJ12" s="1">
        <v>15.094340000000001</v>
      </c>
      <c r="AK12" s="1">
        <v>66.981132000000002</v>
      </c>
      <c r="AL12" s="1">
        <v>11.538462000000001</v>
      </c>
      <c r="AM12" s="1">
        <v>3.8461539999999999</v>
      </c>
      <c r="AN12" s="1">
        <v>84.615385000000003</v>
      </c>
      <c r="AO12" s="1">
        <v>24.074074</v>
      </c>
      <c r="AP12" s="1">
        <v>25.925926</v>
      </c>
      <c r="AQ12" s="1">
        <v>50</v>
      </c>
      <c r="AR12" s="1">
        <v>0</v>
      </c>
      <c r="AS12" s="1">
        <v>12.676056000000001</v>
      </c>
      <c r="AT12" s="1">
        <v>12.676056000000001</v>
      </c>
      <c r="AU12" s="1">
        <v>33.802816999999997</v>
      </c>
      <c r="AV12" s="1">
        <v>18.309858999999999</v>
      </c>
      <c r="AW12" s="1">
        <v>15.492958</v>
      </c>
      <c r="AX12" s="1">
        <v>4.225352</v>
      </c>
      <c r="AY12" s="1">
        <v>0</v>
      </c>
      <c r="AZ12" s="1">
        <v>1.4084509999999999</v>
      </c>
      <c r="BA12" s="1">
        <v>0</v>
      </c>
      <c r="BB12" s="1">
        <v>0</v>
      </c>
      <c r="BU12">
        <v>6</v>
      </c>
      <c r="BV12">
        <v>6</v>
      </c>
      <c r="BW12">
        <v>6</v>
      </c>
      <c r="BX12">
        <v>6</v>
      </c>
      <c r="BY12" t="s">
        <v>248</v>
      </c>
    </row>
    <row r="13" spans="1:78" x14ac:dyDescent="0.35">
      <c r="A13">
        <v>2</v>
      </c>
      <c r="B13" t="s">
        <v>122</v>
      </c>
      <c r="C13" s="1">
        <v>4.9154249999999999</v>
      </c>
      <c r="D13" s="1">
        <v>1.25</v>
      </c>
      <c r="E13" s="1">
        <v>8.5808499999999999</v>
      </c>
      <c r="F13" s="1">
        <v>11.250005</v>
      </c>
      <c r="G13" s="1">
        <v>4</v>
      </c>
      <c r="H13" s="1">
        <v>18.50001</v>
      </c>
      <c r="I13" s="1">
        <v>45</v>
      </c>
      <c r="J13" s="1">
        <v>19.850574999999999</v>
      </c>
      <c r="K13" s="1">
        <v>23.247199999999999</v>
      </c>
      <c r="L13" s="1">
        <v>16.453949999999999</v>
      </c>
      <c r="M13" s="1">
        <v>60.300705000000001</v>
      </c>
      <c r="N13" s="1">
        <v>0.12959799999999999</v>
      </c>
      <c r="O13" s="1">
        <v>96.875</v>
      </c>
      <c r="P13" s="1">
        <v>8.0888000000000002E-2</v>
      </c>
      <c r="Q13" s="1">
        <v>97.297297</v>
      </c>
      <c r="R13" s="1">
        <v>2.7027030000000001</v>
      </c>
      <c r="S13" s="1">
        <v>0</v>
      </c>
      <c r="T13" s="1">
        <v>27.2</v>
      </c>
      <c r="U13" s="1">
        <v>5.15</v>
      </c>
      <c r="V13" s="1">
        <v>0.95035499999999995</v>
      </c>
      <c r="W13" s="1">
        <v>26.104949999999999</v>
      </c>
      <c r="X13" s="1">
        <v>0.20833299999999999</v>
      </c>
      <c r="Y13" s="1">
        <v>91.2</v>
      </c>
      <c r="Z13" s="1">
        <v>1.294184</v>
      </c>
      <c r="AA13" s="1">
        <v>72.727272999999997</v>
      </c>
      <c r="AB13" s="1">
        <v>27.272727</v>
      </c>
      <c r="AC13" s="1">
        <v>0.59523800000000004</v>
      </c>
      <c r="AD13" s="1">
        <v>29.761904999999999</v>
      </c>
      <c r="AE13" s="1">
        <v>69.642857000000006</v>
      </c>
      <c r="AF13" s="1">
        <v>96.825396999999995</v>
      </c>
      <c r="AG13" s="1">
        <v>0</v>
      </c>
      <c r="AH13" s="1">
        <v>3.1746029999999998</v>
      </c>
      <c r="AI13" s="1">
        <v>44.144143999999997</v>
      </c>
      <c r="AJ13" s="1">
        <v>15.315315</v>
      </c>
      <c r="AK13" s="1">
        <v>40.540540999999997</v>
      </c>
      <c r="AL13" s="1">
        <v>29.090909</v>
      </c>
      <c r="AM13" s="1">
        <v>9.0909089999999999</v>
      </c>
      <c r="AN13" s="1">
        <v>61.818182</v>
      </c>
      <c r="AO13" s="1">
        <v>58.928570999999998</v>
      </c>
      <c r="AP13" s="1">
        <v>21.428571000000002</v>
      </c>
      <c r="AQ13" s="1">
        <v>19.642856999999999</v>
      </c>
      <c r="AR13" s="1">
        <v>0</v>
      </c>
      <c r="AS13" s="1">
        <v>0</v>
      </c>
      <c r="AT13" s="1">
        <v>6.6666670000000003</v>
      </c>
      <c r="AU13" s="1">
        <v>35.555556000000003</v>
      </c>
      <c r="AV13" s="1">
        <v>28.888888999999999</v>
      </c>
      <c r="AW13" s="1">
        <v>6.6666670000000003</v>
      </c>
      <c r="AX13" s="1">
        <v>6.6666670000000003</v>
      </c>
      <c r="AY13" s="1">
        <v>6.6666670000000003</v>
      </c>
      <c r="AZ13" s="1">
        <v>6.6666670000000003</v>
      </c>
      <c r="BA13" s="1">
        <v>2.2222219999999999</v>
      </c>
      <c r="BB13" s="1">
        <v>0</v>
      </c>
      <c r="BU13">
        <v>5</v>
      </c>
      <c r="BV13">
        <v>5</v>
      </c>
      <c r="BW13">
        <v>5</v>
      </c>
      <c r="BX13">
        <v>6</v>
      </c>
      <c r="BY13" t="s">
        <v>249</v>
      </c>
    </row>
    <row r="14" spans="1:78" x14ac:dyDescent="0.35">
      <c r="A14">
        <v>3</v>
      </c>
      <c r="B14" t="s">
        <v>122</v>
      </c>
      <c r="C14" s="1">
        <v>0.2</v>
      </c>
      <c r="D14" s="1">
        <v>0</v>
      </c>
      <c r="E14" s="1">
        <v>0.4</v>
      </c>
      <c r="F14" s="1">
        <v>1.25</v>
      </c>
      <c r="G14" s="1">
        <v>0</v>
      </c>
      <c r="H14" s="1">
        <v>2.5</v>
      </c>
      <c r="I14" s="1">
        <v>5</v>
      </c>
      <c r="J14" s="1">
        <v>15.09497</v>
      </c>
      <c r="K14" s="1">
        <v>15.823040000000001</v>
      </c>
      <c r="L14" s="1">
        <v>14.366899999999999</v>
      </c>
      <c r="M14" s="1">
        <v>59.219230000000003</v>
      </c>
      <c r="N14" s="1">
        <v>1.1684999999999999E-2</v>
      </c>
      <c r="O14" s="1">
        <v>0</v>
      </c>
      <c r="P14" s="1">
        <v>8.9175000000000004E-2</v>
      </c>
      <c r="Q14" s="1">
        <v>100</v>
      </c>
      <c r="R14" s="1">
        <v>0</v>
      </c>
      <c r="S14" s="1">
        <v>0</v>
      </c>
      <c r="T14" s="1">
        <v>25.95</v>
      </c>
      <c r="U14" s="1">
        <v>5.15</v>
      </c>
      <c r="V14" s="1">
        <v>1</v>
      </c>
      <c r="W14" s="1">
        <v>31.515000000000001</v>
      </c>
      <c r="X14" s="1">
        <v>0</v>
      </c>
      <c r="Y14" s="1">
        <v>0</v>
      </c>
      <c r="Z14" s="1">
        <v>0.90860700000000005</v>
      </c>
      <c r="AA14" s="1">
        <v>5.9829059999999998</v>
      </c>
      <c r="AB14" s="1">
        <v>94.017094</v>
      </c>
      <c r="AC14" s="1">
        <v>0</v>
      </c>
      <c r="AD14" s="1">
        <v>0</v>
      </c>
      <c r="AE14" s="1">
        <v>100</v>
      </c>
      <c r="AF14" s="1">
        <v>74.545455000000004</v>
      </c>
      <c r="AG14" s="1">
        <v>19.090909</v>
      </c>
      <c r="AH14" s="1">
        <v>6.3636359999999996</v>
      </c>
      <c r="AI14" s="1">
        <v>20.388349999999999</v>
      </c>
      <c r="AJ14" s="1">
        <v>27.184466</v>
      </c>
      <c r="AK14" s="1">
        <v>52.427183999999997</v>
      </c>
      <c r="AL14" s="1">
        <v>20.754716999999999</v>
      </c>
      <c r="AM14" s="1">
        <v>15.094340000000001</v>
      </c>
      <c r="AN14" s="1">
        <v>64.150942999999998</v>
      </c>
      <c r="AO14" s="1">
        <v>20</v>
      </c>
      <c r="AP14" s="1">
        <v>40</v>
      </c>
      <c r="AQ14" s="1">
        <v>40</v>
      </c>
      <c r="AR14" s="1">
        <v>0</v>
      </c>
      <c r="AS14" s="1">
        <v>22.222221999999999</v>
      </c>
      <c r="AT14" s="1">
        <v>22.222221999999999</v>
      </c>
      <c r="AU14" s="1">
        <v>18.518519000000001</v>
      </c>
      <c r="AV14" s="1">
        <v>18.518519000000001</v>
      </c>
      <c r="AW14" s="1">
        <v>11.111110999999999</v>
      </c>
      <c r="AX14" s="1">
        <v>1.8518520000000001</v>
      </c>
      <c r="AY14" s="1">
        <v>3.7037040000000001</v>
      </c>
      <c r="AZ14" s="1">
        <v>0</v>
      </c>
      <c r="BA14" s="1">
        <v>0</v>
      </c>
      <c r="BB14" s="1">
        <v>1.8518520000000001</v>
      </c>
      <c r="BU14">
        <v>4</v>
      </c>
      <c r="BV14">
        <v>5</v>
      </c>
      <c r="BW14">
        <v>5</v>
      </c>
      <c r="BX14">
        <v>5</v>
      </c>
    </row>
    <row r="15" spans="1:78" x14ac:dyDescent="0.35">
      <c r="A15">
        <v>4</v>
      </c>
      <c r="B15" t="s">
        <v>122</v>
      </c>
      <c r="C15" s="1">
        <v>1.42256</v>
      </c>
      <c r="D15" s="1">
        <v>0</v>
      </c>
      <c r="E15" s="1">
        <v>2.8451200000000001</v>
      </c>
      <c r="F15" s="1">
        <v>3.25</v>
      </c>
      <c r="G15" s="1">
        <v>0</v>
      </c>
      <c r="H15" s="1">
        <v>6.5</v>
      </c>
      <c r="I15" s="1">
        <v>15</v>
      </c>
      <c r="J15" s="1">
        <v>18.216895000000001</v>
      </c>
      <c r="K15" s="1">
        <v>20.86656</v>
      </c>
      <c r="L15" s="1">
        <v>15.56723</v>
      </c>
      <c r="M15" s="1">
        <v>100.739835</v>
      </c>
      <c r="N15" s="1">
        <v>9.9726999999999996E-2</v>
      </c>
      <c r="O15" s="1">
        <v>0</v>
      </c>
      <c r="P15" s="1">
        <v>8.3801E-2</v>
      </c>
      <c r="Q15" s="1">
        <v>95.876289</v>
      </c>
      <c r="R15" s="1">
        <v>4.1237110000000001</v>
      </c>
      <c r="S15" s="1">
        <v>3.092784</v>
      </c>
      <c r="T15" s="1">
        <v>25.35</v>
      </c>
      <c r="U15" s="1">
        <v>4.8499999999999996</v>
      </c>
      <c r="V15" s="1">
        <v>1.0041659999999999</v>
      </c>
      <c r="W15" s="1">
        <v>24.856200000000001</v>
      </c>
      <c r="X15" s="1">
        <v>4.0333649999999999</v>
      </c>
      <c r="Y15" s="1">
        <v>0</v>
      </c>
      <c r="Z15" s="1">
        <v>1.2951729999999999</v>
      </c>
      <c r="AA15" s="1">
        <v>31.632653000000001</v>
      </c>
      <c r="AB15" s="1">
        <v>68.367346999999995</v>
      </c>
      <c r="AC15" s="1">
        <v>24.193548</v>
      </c>
      <c r="AD15" s="1">
        <v>0</v>
      </c>
      <c r="AE15" s="1">
        <v>75.806451999999993</v>
      </c>
      <c r="AF15" s="1">
        <v>5.9701490000000002</v>
      </c>
      <c r="AG15" s="1">
        <v>55.223880999999999</v>
      </c>
      <c r="AH15" s="1">
        <v>38.805970000000002</v>
      </c>
      <c r="AI15" s="1">
        <v>76.288659999999993</v>
      </c>
      <c r="AJ15" s="1">
        <v>8.2474229999999995</v>
      </c>
      <c r="AK15" s="1">
        <v>15.463918</v>
      </c>
      <c r="AL15" s="1">
        <v>80.851063999999994</v>
      </c>
      <c r="AM15" s="1">
        <v>0</v>
      </c>
      <c r="AN15" s="1">
        <v>19.148935999999999</v>
      </c>
      <c r="AO15" s="1">
        <v>72</v>
      </c>
      <c r="AP15" s="1">
        <v>16</v>
      </c>
      <c r="AQ15" s="1">
        <v>12</v>
      </c>
      <c r="AR15" s="1">
        <v>0.1</v>
      </c>
      <c r="AS15" s="1">
        <v>6.6666670000000003</v>
      </c>
      <c r="AT15" s="1">
        <v>13.333333</v>
      </c>
      <c r="AU15" s="1">
        <v>13.333333</v>
      </c>
      <c r="AV15" s="1">
        <v>20</v>
      </c>
      <c r="AW15" s="1">
        <v>26.666667</v>
      </c>
      <c r="AX15" s="1">
        <v>6.6666670000000003</v>
      </c>
      <c r="AY15" s="1">
        <v>6.6666670000000003</v>
      </c>
      <c r="AZ15" s="1">
        <v>6.6666670000000003</v>
      </c>
      <c r="BA15" s="1">
        <v>0</v>
      </c>
      <c r="BB15" s="1">
        <v>0</v>
      </c>
      <c r="BU15">
        <v>4</v>
      </c>
      <c r="BV15">
        <v>4</v>
      </c>
      <c r="BW15">
        <v>6</v>
      </c>
      <c r="BX15">
        <v>6</v>
      </c>
      <c r="BY15" t="s">
        <v>250</v>
      </c>
    </row>
    <row r="16" spans="1:78" x14ac:dyDescent="0.35">
      <c r="A16">
        <v>5</v>
      </c>
      <c r="B16" t="s">
        <v>122</v>
      </c>
      <c r="C16" s="1">
        <v>6.3087949999999999</v>
      </c>
      <c r="D16" s="1">
        <v>2.0512899999999998</v>
      </c>
      <c r="E16" s="1">
        <v>10.5663</v>
      </c>
      <c r="F16" s="1">
        <v>12.75</v>
      </c>
      <c r="G16" s="1">
        <v>3.6666699999999999</v>
      </c>
      <c r="H16" s="1">
        <v>21.83333</v>
      </c>
      <c r="I16" s="1">
        <v>35</v>
      </c>
      <c r="J16" s="1">
        <v>21.498374999999999</v>
      </c>
      <c r="K16" s="1">
        <v>29.16441</v>
      </c>
      <c r="L16" s="1">
        <v>13.83234</v>
      </c>
      <c r="M16" s="1">
        <v>118.51615</v>
      </c>
      <c r="N16" s="1">
        <v>0.124336</v>
      </c>
      <c r="O16" s="1">
        <v>0</v>
      </c>
      <c r="P16" s="1">
        <v>6.1206999999999998E-2</v>
      </c>
      <c r="Q16" s="1">
        <v>46.666666999999997</v>
      </c>
      <c r="R16" s="1">
        <v>53.333333000000003</v>
      </c>
      <c r="S16" s="26">
        <v>40</v>
      </c>
      <c r="T16" s="1">
        <v>25.1</v>
      </c>
      <c r="U16" s="1">
        <v>5.15</v>
      </c>
      <c r="V16" s="1">
        <v>3.396674</v>
      </c>
      <c r="W16" s="1">
        <v>24.739550000000001</v>
      </c>
      <c r="X16" s="1">
        <v>8.0773630000000001</v>
      </c>
      <c r="Y16" s="1">
        <v>0</v>
      </c>
      <c r="Z16" s="1">
        <v>1.3223419999999999</v>
      </c>
      <c r="AA16" s="1">
        <v>35.714286000000001</v>
      </c>
      <c r="AB16" s="1">
        <v>64.285713999999999</v>
      </c>
      <c r="AC16" s="1">
        <v>0</v>
      </c>
      <c r="AD16" s="1">
        <v>0</v>
      </c>
      <c r="AE16" s="1">
        <v>100</v>
      </c>
      <c r="AF16" s="1">
        <v>9.2592590000000001</v>
      </c>
      <c r="AG16" s="1">
        <v>33.333333000000003</v>
      </c>
      <c r="AH16" s="1">
        <v>57.407406999999999</v>
      </c>
      <c r="AI16" s="1">
        <v>80</v>
      </c>
      <c r="AJ16" s="1">
        <v>13.333333</v>
      </c>
      <c r="AK16" s="1">
        <v>6.6666670000000003</v>
      </c>
      <c r="AL16" s="1">
        <v>80</v>
      </c>
      <c r="AM16" s="1">
        <v>6.6666670000000003</v>
      </c>
      <c r="AN16" s="1">
        <v>13.333333</v>
      </c>
      <c r="AO16" s="1">
        <v>80</v>
      </c>
      <c r="AP16" s="1">
        <v>16.666667</v>
      </c>
      <c r="AQ16" s="1">
        <v>3.3333330000000001</v>
      </c>
      <c r="AR16" s="1">
        <v>0.05</v>
      </c>
      <c r="AS16" s="1">
        <v>0</v>
      </c>
      <c r="AT16" s="1">
        <v>0</v>
      </c>
      <c r="AU16" s="1">
        <v>0</v>
      </c>
      <c r="AV16" s="1">
        <v>0</v>
      </c>
      <c r="AW16" s="1">
        <v>66.666667000000004</v>
      </c>
      <c r="AX16" s="1">
        <v>0</v>
      </c>
      <c r="AY16" s="1">
        <v>0</v>
      </c>
      <c r="AZ16" s="1">
        <v>0</v>
      </c>
      <c r="BA16" s="1">
        <v>0</v>
      </c>
      <c r="BB16" s="1">
        <v>0</v>
      </c>
      <c r="BU16">
        <v>5</v>
      </c>
      <c r="BV16">
        <v>2</v>
      </c>
      <c r="BW16">
        <v>6</v>
      </c>
      <c r="BX16">
        <v>6</v>
      </c>
    </row>
    <row r="17" spans="1:77" x14ac:dyDescent="0.35">
      <c r="A17">
        <v>6</v>
      </c>
      <c r="B17" t="s">
        <v>122</v>
      </c>
      <c r="C17" s="1">
        <v>3.190315</v>
      </c>
      <c r="D17" s="1">
        <v>5.5840399999999999</v>
      </c>
      <c r="E17" s="1">
        <v>0.79659000000000002</v>
      </c>
      <c r="F17" s="1">
        <v>5.5833349999999999</v>
      </c>
      <c r="G17" s="1">
        <v>7</v>
      </c>
      <c r="H17" s="1">
        <v>4.1666699999999999</v>
      </c>
      <c r="I17" s="1">
        <v>20</v>
      </c>
      <c r="J17" s="1">
        <v>20.53491</v>
      </c>
      <c r="K17" s="1">
        <v>25.866489999999999</v>
      </c>
      <c r="L17" s="1">
        <v>15.203329999999999</v>
      </c>
      <c r="M17" s="1">
        <v>66.06026</v>
      </c>
      <c r="N17" s="1">
        <v>7.0916000000000007E-2</v>
      </c>
      <c r="O17" s="1">
        <v>2.7027030000000001</v>
      </c>
      <c r="P17" s="1">
        <v>8.0490999999999993E-2</v>
      </c>
      <c r="Q17" s="1">
        <v>100</v>
      </c>
      <c r="R17" s="1">
        <v>0</v>
      </c>
      <c r="S17" s="1">
        <v>0</v>
      </c>
      <c r="T17" s="1">
        <v>26.9</v>
      </c>
      <c r="U17" s="1">
        <v>5.05</v>
      </c>
      <c r="V17" s="1">
        <v>0.98452300000000004</v>
      </c>
      <c r="W17" s="1">
        <v>25.786349999999999</v>
      </c>
      <c r="X17" s="1">
        <v>0</v>
      </c>
      <c r="Y17" s="1">
        <v>61</v>
      </c>
      <c r="Z17" s="1">
        <v>1.212823</v>
      </c>
      <c r="AA17" s="1">
        <v>21.142856999999999</v>
      </c>
      <c r="AB17" s="1">
        <v>78.857142999999994</v>
      </c>
      <c r="AC17" s="1">
        <v>0</v>
      </c>
      <c r="AD17" s="1">
        <v>2.7027030000000001</v>
      </c>
      <c r="AE17" s="1">
        <v>97.297297</v>
      </c>
      <c r="AF17" s="1">
        <v>29.710145000000001</v>
      </c>
      <c r="AG17" s="1">
        <v>44.202899000000002</v>
      </c>
      <c r="AH17" s="1">
        <v>26.086957000000002</v>
      </c>
      <c r="AI17" s="1">
        <v>60.194175000000001</v>
      </c>
      <c r="AJ17" s="1">
        <v>24.271844999999999</v>
      </c>
      <c r="AK17" s="1">
        <v>15.533981000000001</v>
      </c>
      <c r="AL17" s="1">
        <v>64</v>
      </c>
      <c r="AM17" s="1">
        <v>16</v>
      </c>
      <c r="AN17" s="1">
        <v>20</v>
      </c>
      <c r="AO17" s="1">
        <v>56.603774000000001</v>
      </c>
      <c r="AP17" s="1">
        <v>32.075471999999998</v>
      </c>
      <c r="AQ17" s="1">
        <v>11.320755</v>
      </c>
      <c r="AR17" s="1">
        <v>0</v>
      </c>
      <c r="AS17" s="1">
        <v>0</v>
      </c>
      <c r="AT17" s="1">
        <v>0</v>
      </c>
      <c r="AU17" s="1">
        <v>12.5</v>
      </c>
      <c r="AV17" s="1">
        <v>43.75</v>
      </c>
      <c r="AW17" s="1">
        <v>18.75</v>
      </c>
      <c r="AX17" s="1">
        <v>18.75</v>
      </c>
      <c r="AY17" s="1">
        <v>0</v>
      </c>
      <c r="AZ17" s="1">
        <v>0</v>
      </c>
      <c r="BA17" s="1">
        <v>6.25</v>
      </c>
      <c r="BB17" s="1">
        <v>0</v>
      </c>
      <c r="BU17">
        <v>7</v>
      </c>
      <c r="BV17">
        <v>7</v>
      </c>
      <c r="BW17">
        <v>7</v>
      </c>
      <c r="BX17">
        <v>7</v>
      </c>
      <c r="BY17" t="s">
        <v>251</v>
      </c>
    </row>
    <row r="18" spans="1:77" x14ac:dyDescent="0.35">
      <c r="A18">
        <v>7</v>
      </c>
      <c r="B18" t="s">
        <v>122</v>
      </c>
      <c r="C18" s="1">
        <v>7.0323349999999998</v>
      </c>
      <c r="D18" s="1">
        <v>4.7037599999999999</v>
      </c>
      <c r="E18" s="1">
        <v>9.3609100000000005</v>
      </c>
      <c r="F18" s="1">
        <v>17.66667</v>
      </c>
      <c r="G18" s="1">
        <v>11</v>
      </c>
      <c r="H18" s="1">
        <v>24.33334</v>
      </c>
      <c r="I18" s="1">
        <v>50</v>
      </c>
      <c r="J18" s="1">
        <v>15.455505</v>
      </c>
      <c r="K18" s="1">
        <v>16.348500000000001</v>
      </c>
      <c r="L18" s="1">
        <v>14.56251</v>
      </c>
      <c r="M18" s="1">
        <v>90.709850000000003</v>
      </c>
      <c r="N18" s="1">
        <v>0.228463</v>
      </c>
      <c r="O18" s="1">
        <v>1.8018019999999999</v>
      </c>
      <c r="P18" s="1">
        <v>0.10100099999999999</v>
      </c>
      <c r="Q18" s="1">
        <v>94.827585999999997</v>
      </c>
      <c r="R18" s="1">
        <v>5.1724139999999998</v>
      </c>
      <c r="S18" s="1">
        <v>0</v>
      </c>
      <c r="T18" s="1">
        <v>25.45</v>
      </c>
      <c r="U18" s="1">
        <v>5.05</v>
      </c>
      <c r="V18" s="1">
        <v>0.893038</v>
      </c>
      <c r="W18" s="1">
        <v>32.147199999999998</v>
      </c>
      <c r="X18" s="1">
        <v>3.635945</v>
      </c>
      <c r="Y18" s="1">
        <v>161</v>
      </c>
      <c r="Z18" s="1">
        <v>1.616428</v>
      </c>
      <c r="AA18" s="1">
        <v>29.595016000000001</v>
      </c>
      <c r="AB18" s="1">
        <v>70.404983999999999</v>
      </c>
      <c r="AC18" s="1">
        <v>0</v>
      </c>
      <c r="AD18" s="1">
        <v>1.052632</v>
      </c>
      <c r="AE18" s="1">
        <v>98.947367999999997</v>
      </c>
      <c r="AF18" s="1">
        <v>19.469027000000001</v>
      </c>
      <c r="AG18" s="1">
        <v>32.300885000000001</v>
      </c>
      <c r="AH18" s="1">
        <v>48.230088000000002</v>
      </c>
      <c r="AI18" s="1">
        <v>63.793103000000002</v>
      </c>
      <c r="AJ18" s="1">
        <v>8.6206899999999997</v>
      </c>
      <c r="AK18" s="1">
        <v>27.586207000000002</v>
      </c>
      <c r="AL18" s="1">
        <v>62.711863999999998</v>
      </c>
      <c r="AM18" s="1">
        <v>5.084746</v>
      </c>
      <c r="AN18" s="1">
        <v>32.203389999999999</v>
      </c>
      <c r="AO18" s="1">
        <v>64.912280999999993</v>
      </c>
      <c r="AP18" s="1">
        <v>12.280702</v>
      </c>
      <c r="AQ18" s="1">
        <v>22.807017999999999</v>
      </c>
      <c r="AR18" s="1">
        <v>0</v>
      </c>
      <c r="AS18" s="1">
        <v>3.125</v>
      </c>
      <c r="AT18" s="1">
        <v>12.5</v>
      </c>
      <c r="AU18" s="1">
        <v>31.25</v>
      </c>
      <c r="AV18" s="1">
        <v>15.625</v>
      </c>
      <c r="AW18" s="1">
        <v>15.625</v>
      </c>
      <c r="AX18" s="1">
        <v>9.375</v>
      </c>
      <c r="AY18" s="1">
        <v>6.25</v>
      </c>
      <c r="AZ18" s="1">
        <v>3.125</v>
      </c>
      <c r="BA18" s="1">
        <v>3.125</v>
      </c>
      <c r="BB18" s="1">
        <v>0</v>
      </c>
      <c r="BU18">
        <v>5</v>
      </c>
      <c r="BV18">
        <v>4</v>
      </c>
      <c r="BW18">
        <v>5</v>
      </c>
      <c r="BX18">
        <v>4</v>
      </c>
    </row>
    <row r="19" spans="1:77" x14ac:dyDescent="0.35">
      <c r="A19">
        <v>8</v>
      </c>
      <c r="B19" t="s">
        <v>122</v>
      </c>
      <c r="C19" s="1">
        <v>1.508715</v>
      </c>
      <c r="D19" s="1">
        <v>0</v>
      </c>
      <c r="E19" s="1">
        <v>3.0174300000000001</v>
      </c>
      <c r="F19" s="1">
        <v>2.5</v>
      </c>
      <c r="G19" s="1">
        <v>0</v>
      </c>
      <c r="H19" s="1">
        <v>5</v>
      </c>
      <c r="I19" s="1">
        <v>10</v>
      </c>
      <c r="J19" s="1">
        <v>15.578395</v>
      </c>
      <c r="K19" s="1">
        <v>17.83971</v>
      </c>
      <c r="L19" s="1">
        <v>13.317080000000001</v>
      </c>
      <c r="M19" s="1">
        <v>77.014714999999995</v>
      </c>
      <c r="N19" s="1">
        <v>0.18447</v>
      </c>
      <c r="O19" s="1">
        <v>0</v>
      </c>
      <c r="P19" s="1">
        <v>0.10564</v>
      </c>
      <c r="Q19" s="1">
        <v>91.176471000000006</v>
      </c>
      <c r="R19" s="1">
        <v>8.8235290000000006</v>
      </c>
      <c r="S19" s="1">
        <v>4.901961</v>
      </c>
      <c r="T19" s="1">
        <v>25.35</v>
      </c>
      <c r="U19" s="1">
        <v>4.8499999999999996</v>
      </c>
      <c r="V19" s="1">
        <v>1.164798</v>
      </c>
      <c r="W19" s="1">
        <v>30.154904999999999</v>
      </c>
      <c r="X19" s="1">
        <v>0.27777800000000002</v>
      </c>
      <c r="Y19" s="1">
        <v>0</v>
      </c>
      <c r="Z19" s="1">
        <v>1.3882570000000001</v>
      </c>
      <c r="AA19" s="1">
        <v>38.321168</v>
      </c>
      <c r="AB19" s="1">
        <v>61.678832</v>
      </c>
      <c r="AC19" s="1">
        <v>27.619047999999999</v>
      </c>
      <c r="AD19" s="1">
        <v>0</v>
      </c>
      <c r="AE19" s="1">
        <v>72.380951999999994</v>
      </c>
      <c r="AF19" s="1">
        <v>18.934911</v>
      </c>
      <c r="AG19" s="1">
        <v>24.260355000000001</v>
      </c>
      <c r="AH19" s="1">
        <v>56.804734000000003</v>
      </c>
      <c r="AI19" s="1">
        <v>40.196078</v>
      </c>
      <c r="AJ19" s="1">
        <v>23.529412000000001</v>
      </c>
      <c r="AK19" s="1">
        <v>36.274509999999999</v>
      </c>
      <c r="AL19" s="1">
        <v>40</v>
      </c>
      <c r="AM19" s="1">
        <v>20</v>
      </c>
      <c r="AN19" s="1">
        <v>40</v>
      </c>
      <c r="AO19" s="1">
        <v>40.350876999999997</v>
      </c>
      <c r="AP19" s="1">
        <v>26.315788999999999</v>
      </c>
      <c r="AQ19" s="1">
        <v>33.333333000000003</v>
      </c>
      <c r="AR19" s="1">
        <v>4.7619000000000002E-2</v>
      </c>
      <c r="AS19" s="1">
        <v>16.216215999999999</v>
      </c>
      <c r="AT19" s="1">
        <v>0</v>
      </c>
      <c r="AU19" s="1">
        <v>13.513514000000001</v>
      </c>
      <c r="AV19" s="1">
        <v>21.621621999999999</v>
      </c>
      <c r="AW19" s="1">
        <v>16.216215999999999</v>
      </c>
      <c r="AX19" s="1">
        <v>10.810810999999999</v>
      </c>
      <c r="AY19" s="1">
        <v>13.513514000000001</v>
      </c>
      <c r="AZ19" s="1">
        <v>5.405405</v>
      </c>
      <c r="BA19" s="1">
        <v>2.7027030000000001</v>
      </c>
      <c r="BB19" s="1">
        <v>0</v>
      </c>
      <c r="BU19">
        <v>6</v>
      </c>
      <c r="BV19">
        <v>5</v>
      </c>
      <c r="BW19">
        <v>6</v>
      </c>
      <c r="BX19">
        <v>6</v>
      </c>
      <c r="BY19" t="s">
        <v>252</v>
      </c>
    </row>
    <row r="20" spans="1:77" x14ac:dyDescent="0.35">
      <c r="A20">
        <v>9</v>
      </c>
      <c r="B20" t="s">
        <v>122</v>
      </c>
      <c r="C20" s="1">
        <v>2.82646</v>
      </c>
      <c r="D20" s="1">
        <v>1.4705900000000001</v>
      </c>
      <c r="E20" s="1">
        <v>4.1823300000000003</v>
      </c>
      <c r="F20" s="1">
        <v>6.1666699999999999</v>
      </c>
      <c r="G20" s="1">
        <v>1.6666700000000001</v>
      </c>
      <c r="H20" s="1">
        <v>10.66667</v>
      </c>
      <c r="I20" s="1">
        <v>25</v>
      </c>
      <c r="J20" s="1">
        <v>14.91531</v>
      </c>
      <c r="K20" s="1">
        <v>17.68966</v>
      </c>
      <c r="L20" s="1">
        <v>12.14096</v>
      </c>
      <c r="M20" s="1">
        <v>70.365454999999997</v>
      </c>
      <c r="N20" s="1">
        <v>3.3529999999999997E-2</v>
      </c>
      <c r="O20" s="1">
        <v>0</v>
      </c>
      <c r="P20" s="1">
        <v>0.11531</v>
      </c>
      <c r="Q20" s="1">
        <v>76.623377000000005</v>
      </c>
      <c r="R20" s="1">
        <v>23.376622999999999</v>
      </c>
      <c r="S20" s="26">
        <v>22.077922000000001</v>
      </c>
      <c r="T20" s="1">
        <v>25.8</v>
      </c>
      <c r="U20" s="1">
        <v>4.75</v>
      </c>
      <c r="V20" s="1">
        <v>1.409165</v>
      </c>
      <c r="W20" s="1">
        <v>33.920699999999997</v>
      </c>
      <c r="X20" s="1">
        <v>0</v>
      </c>
      <c r="Y20" s="1">
        <v>0</v>
      </c>
      <c r="Z20" s="1">
        <v>0.846939</v>
      </c>
      <c r="AA20" s="1">
        <v>13.636364</v>
      </c>
      <c r="AB20" s="1">
        <v>86.363636</v>
      </c>
      <c r="AC20" s="1">
        <v>0</v>
      </c>
      <c r="AD20" s="1">
        <v>0</v>
      </c>
      <c r="AE20" s="1">
        <v>100</v>
      </c>
      <c r="AF20" s="1">
        <v>63.157895000000003</v>
      </c>
      <c r="AG20" s="1">
        <v>17.894736999999999</v>
      </c>
      <c r="AH20" s="1">
        <v>18.947368000000001</v>
      </c>
      <c r="AI20" s="1">
        <v>22.077922000000001</v>
      </c>
      <c r="AJ20" s="1">
        <v>16.883116999999999</v>
      </c>
      <c r="AK20" s="1">
        <v>61.038961</v>
      </c>
      <c r="AL20" s="1">
        <v>12.5</v>
      </c>
      <c r="AM20" s="1">
        <v>6.25</v>
      </c>
      <c r="AN20" s="1">
        <v>81.25</v>
      </c>
      <c r="AO20" s="1">
        <v>28.888888999999999</v>
      </c>
      <c r="AP20" s="1">
        <v>24.444444000000001</v>
      </c>
      <c r="AQ20" s="1">
        <v>46.666666999999997</v>
      </c>
      <c r="AR20" s="1">
        <v>0</v>
      </c>
      <c r="AS20" s="1">
        <v>8.5106380000000001</v>
      </c>
      <c r="AT20" s="1">
        <v>8.5106380000000001</v>
      </c>
      <c r="AU20" s="1">
        <v>19.148935999999999</v>
      </c>
      <c r="AV20" s="1">
        <v>23.404254999999999</v>
      </c>
      <c r="AW20" s="1">
        <v>14.893617000000001</v>
      </c>
      <c r="AX20" s="1">
        <v>6.3829789999999997</v>
      </c>
      <c r="AY20" s="1">
        <v>14.893617000000001</v>
      </c>
      <c r="AZ20" s="1">
        <v>0</v>
      </c>
      <c r="BA20" s="1">
        <v>0</v>
      </c>
      <c r="BB20" s="1">
        <v>0</v>
      </c>
      <c r="BU20">
        <v>5</v>
      </c>
      <c r="BV20">
        <v>6</v>
      </c>
      <c r="BW20">
        <v>6</v>
      </c>
      <c r="BX20">
        <v>4</v>
      </c>
      <c r="BY20" t="s">
        <v>253</v>
      </c>
    </row>
    <row r="21" spans="1:77" x14ac:dyDescent="0.35">
      <c r="A21">
        <v>10</v>
      </c>
      <c r="B21" t="s">
        <v>122</v>
      </c>
      <c r="C21" s="1">
        <v>0.30754999999999999</v>
      </c>
      <c r="D21" s="1">
        <v>0</v>
      </c>
      <c r="E21" s="1">
        <v>0.61509999999999998</v>
      </c>
      <c r="F21" s="1">
        <v>1.8333349999999999</v>
      </c>
      <c r="G21" s="1">
        <v>0</v>
      </c>
      <c r="H21" s="1">
        <v>3.6666699999999999</v>
      </c>
      <c r="I21" s="1">
        <v>10</v>
      </c>
      <c r="J21" s="1">
        <v>20.533975000000002</v>
      </c>
      <c r="K21" s="1">
        <v>28.006820000000001</v>
      </c>
      <c r="L21" s="1">
        <v>13.06113</v>
      </c>
      <c r="M21" s="1">
        <v>129.36156500000001</v>
      </c>
      <c r="N21" s="1">
        <v>0.12170499999999999</v>
      </c>
      <c r="O21" s="1">
        <v>82.432432000000006</v>
      </c>
      <c r="P21" s="1">
        <v>0.114094</v>
      </c>
      <c r="Q21" s="1">
        <v>100</v>
      </c>
      <c r="R21" s="1">
        <v>0</v>
      </c>
      <c r="S21" s="1">
        <v>0</v>
      </c>
      <c r="T21" s="1">
        <v>28.05</v>
      </c>
      <c r="U21" s="1">
        <v>5.3</v>
      </c>
      <c r="V21" s="1">
        <v>0.94523400000000002</v>
      </c>
      <c r="W21" s="1">
        <v>29.5425</v>
      </c>
      <c r="X21" s="1">
        <v>8.1356640000000002</v>
      </c>
      <c r="Y21" s="1">
        <v>125.494505</v>
      </c>
      <c r="Z21" s="1">
        <v>1.368716</v>
      </c>
      <c r="AA21" s="1">
        <v>90.980391999999995</v>
      </c>
      <c r="AB21" s="1">
        <v>9.0196079999999998</v>
      </c>
      <c r="AC21" s="1">
        <v>5.6034480000000002</v>
      </c>
      <c r="AD21" s="1">
        <v>39.224138000000004</v>
      </c>
      <c r="AE21" s="1">
        <v>55.172414000000003</v>
      </c>
      <c r="AF21" s="1">
        <v>17.391304000000002</v>
      </c>
      <c r="AG21" s="1">
        <v>26.086957000000002</v>
      </c>
      <c r="AH21" s="1">
        <v>56.521738999999997</v>
      </c>
      <c r="AI21" s="1">
        <v>84.955752000000004</v>
      </c>
      <c r="AJ21" s="1">
        <v>7.0796460000000003</v>
      </c>
      <c r="AK21" s="1">
        <v>7.9646020000000002</v>
      </c>
      <c r="AL21" s="1">
        <v>84.615385000000003</v>
      </c>
      <c r="AM21" s="1">
        <v>3.8461539999999999</v>
      </c>
      <c r="AN21" s="1">
        <v>11.538462000000001</v>
      </c>
      <c r="AO21" s="1">
        <v>85.245902000000001</v>
      </c>
      <c r="AP21" s="1">
        <v>9.8360660000000006</v>
      </c>
      <c r="AQ21" s="1">
        <v>4.9180330000000003</v>
      </c>
      <c r="AR21" s="1">
        <v>0</v>
      </c>
      <c r="AS21" s="1">
        <v>0</v>
      </c>
      <c r="AT21" s="1">
        <v>0</v>
      </c>
      <c r="AU21" s="1">
        <v>0</v>
      </c>
      <c r="AV21" s="1">
        <v>11.111110999999999</v>
      </c>
      <c r="AW21" s="1">
        <v>44.444443999999997</v>
      </c>
      <c r="AX21" s="1">
        <v>22.222221999999999</v>
      </c>
      <c r="AY21" s="1">
        <v>0</v>
      </c>
      <c r="AZ21" s="1">
        <v>0</v>
      </c>
      <c r="BA21" s="1">
        <v>22.222221999999999</v>
      </c>
      <c r="BB21" s="1">
        <v>0</v>
      </c>
      <c r="BU21">
        <v>7</v>
      </c>
      <c r="BV21">
        <v>6</v>
      </c>
      <c r="BW21">
        <v>7</v>
      </c>
      <c r="BX21">
        <v>7</v>
      </c>
      <c r="BY21" t="s">
        <v>254</v>
      </c>
    </row>
    <row r="22" spans="1:77" x14ac:dyDescent="0.35">
      <c r="A22">
        <v>11</v>
      </c>
      <c r="B22" t="s">
        <v>122</v>
      </c>
      <c r="C22" s="1">
        <v>2.74369</v>
      </c>
      <c r="D22" s="1">
        <v>0.95238</v>
      </c>
      <c r="E22" s="1">
        <v>4.5350000000000001</v>
      </c>
      <c r="F22" s="1">
        <v>3.25</v>
      </c>
      <c r="G22" s="1">
        <v>2</v>
      </c>
      <c r="H22" s="1">
        <v>4.5</v>
      </c>
      <c r="I22" s="1">
        <v>15</v>
      </c>
      <c r="J22" s="1">
        <v>17.864174999999999</v>
      </c>
      <c r="K22" s="1">
        <v>23.66113</v>
      </c>
      <c r="L22" s="1">
        <v>12.067220000000001</v>
      </c>
      <c r="M22" s="1">
        <v>66.663544999999999</v>
      </c>
      <c r="N22" s="1">
        <v>0.165599</v>
      </c>
      <c r="O22" s="1">
        <v>100</v>
      </c>
      <c r="P22" s="1">
        <v>0.101782</v>
      </c>
      <c r="Q22" s="1">
        <v>88.764044999999996</v>
      </c>
      <c r="R22" s="1">
        <v>11.235955000000001</v>
      </c>
      <c r="S22" s="26">
        <v>10.112360000000001</v>
      </c>
      <c r="T22" s="1">
        <v>26.35</v>
      </c>
      <c r="U22" s="1">
        <v>5.05</v>
      </c>
      <c r="V22" s="1">
        <v>1.2725169999999999</v>
      </c>
      <c r="W22" s="1">
        <v>28.549150000000001</v>
      </c>
      <c r="X22" s="1">
        <v>2.5033889999999999</v>
      </c>
      <c r="Y22" s="1">
        <v>87.818181999999993</v>
      </c>
      <c r="Z22" s="1">
        <v>1.3907609999999999</v>
      </c>
      <c r="AA22" s="1">
        <v>81.853281999999993</v>
      </c>
      <c r="AB22" s="1">
        <v>18.146718</v>
      </c>
      <c r="AC22" s="1">
        <v>14.622642000000001</v>
      </c>
      <c r="AD22" s="1">
        <v>5.1886789999999996</v>
      </c>
      <c r="AE22" s="1">
        <v>80.188678999999993</v>
      </c>
      <c r="AF22" s="1">
        <v>27.659573999999999</v>
      </c>
      <c r="AG22" s="1">
        <v>72.340425999999994</v>
      </c>
      <c r="AH22" s="1">
        <v>0</v>
      </c>
      <c r="AI22" s="1">
        <v>50.561798000000003</v>
      </c>
      <c r="AJ22" s="1">
        <v>8.9887639999999998</v>
      </c>
      <c r="AK22" s="1">
        <v>40.449438000000001</v>
      </c>
      <c r="AL22" s="1">
        <v>48.780487999999998</v>
      </c>
      <c r="AM22" s="1">
        <v>0</v>
      </c>
      <c r="AN22" s="1">
        <v>51.219512000000002</v>
      </c>
      <c r="AO22" s="1">
        <v>52.083333000000003</v>
      </c>
      <c r="AP22" s="1">
        <v>16.666667</v>
      </c>
      <c r="AQ22" s="1">
        <v>31.25</v>
      </c>
      <c r="AR22" s="1">
        <v>0</v>
      </c>
      <c r="AS22" s="1">
        <v>16.666667</v>
      </c>
      <c r="AT22" s="1">
        <v>2.7777780000000001</v>
      </c>
      <c r="AU22" s="1">
        <v>11.111110999999999</v>
      </c>
      <c r="AV22" s="1">
        <v>19.444444000000001</v>
      </c>
      <c r="AW22" s="1">
        <v>25</v>
      </c>
      <c r="AX22" s="1">
        <v>11.111110999999999</v>
      </c>
      <c r="AY22" s="1">
        <v>2.7777780000000001</v>
      </c>
      <c r="AZ22" s="1">
        <v>5.5555560000000002</v>
      </c>
      <c r="BA22" s="1">
        <v>0</v>
      </c>
      <c r="BB22" s="1">
        <v>2.7777780000000001</v>
      </c>
      <c r="BU22">
        <v>6</v>
      </c>
      <c r="BV22">
        <v>6</v>
      </c>
      <c r="BW22">
        <v>4</v>
      </c>
      <c r="BX22">
        <v>4</v>
      </c>
      <c r="BY22" t="s">
        <v>255</v>
      </c>
    </row>
    <row r="23" spans="1:77" x14ac:dyDescent="0.35">
      <c r="A23">
        <v>12</v>
      </c>
      <c r="B23" t="s">
        <v>122</v>
      </c>
      <c r="C23" s="1">
        <v>3.150245</v>
      </c>
      <c r="D23" s="1">
        <v>2.5451600000000001</v>
      </c>
      <c r="E23" s="1">
        <v>3.7553299999999998</v>
      </c>
      <c r="F23" s="1">
        <v>4.5833349999999999</v>
      </c>
      <c r="G23" s="1">
        <v>5.8333300000000001</v>
      </c>
      <c r="H23" s="1">
        <v>3.3333400000000002</v>
      </c>
      <c r="I23" s="1">
        <v>20</v>
      </c>
      <c r="J23" s="1">
        <v>10.16099</v>
      </c>
      <c r="K23" s="1">
        <v>12.868270000000001</v>
      </c>
      <c r="L23" s="1">
        <v>7.4537100000000001</v>
      </c>
      <c r="M23" s="1">
        <v>215.95387500000001</v>
      </c>
      <c r="N23" s="1">
        <v>0.19483700000000001</v>
      </c>
      <c r="O23" s="1">
        <v>0</v>
      </c>
      <c r="P23" s="1">
        <v>8.0088999999999994E-2</v>
      </c>
      <c r="Q23" s="1">
        <v>100</v>
      </c>
      <c r="R23" s="1">
        <v>0</v>
      </c>
      <c r="S23" s="1">
        <v>0</v>
      </c>
      <c r="T23" s="1">
        <v>26.95</v>
      </c>
      <c r="U23" s="1">
        <v>4.95</v>
      </c>
      <c r="V23" s="1">
        <v>0.92499600000000004</v>
      </c>
      <c r="W23" s="1">
        <v>49.440049999999999</v>
      </c>
      <c r="X23" s="1">
        <v>12.552329</v>
      </c>
      <c r="Y23" s="1">
        <v>0</v>
      </c>
      <c r="Z23" s="1">
        <v>1.4891920000000001</v>
      </c>
      <c r="AA23" s="1">
        <v>31.818182</v>
      </c>
      <c r="AB23" s="1">
        <v>68.181818000000007</v>
      </c>
      <c r="AC23" s="1">
        <v>0</v>
      </c>
      <c r="AD23" s="1">
        <v>0</v>
      </c>
      <c r="AE23" s="1">
        <v>100</v>
      </c>
      <c r="AF23" s="1">
        <v>30.666667</v>
      </c>
      <c r="AG23" s="1">
        <v>17.777778000000001</v>
      </c>
      <c r="AH23" s="1">
        <v>51.555556000000003</v>
      </c>
      <c r="AI23" s="1">
        <v>36.697248000000002</v>
      </c>
      <c r="AJ23" s="1">
        <v>10.091742999999999</v>
      </c>
      <c r="AK23" s="1">
        <v>53.211008999999997</v>
      </c>
      <c r="AL23" s="1">
        <v>35.849057000000002</v>
      </c>
      <c r="AM23" s="1">
        <v>3.7735850000000002</v>
      </c>
      <c r="AN23" s="1">
        <v>60.377358000000001</v>
      </c>
      <c r="AO23" s="1">
        <v>37.5</v>
      </c>
      <c r="AP23" s="1">
        <v>16.071428999999998</v>
      </c>
      <c r="AQ23" s="1">
        <v>46.428570999999998</v>
      </c>
      <c r="AR23" s="1">
        <v>0.15</v>
      </c>
      <c r="AS23" s="1">
        <v>13.793103</v>
      </c>
      <c r="AT23" s="1">
        <v>13.793103</v>
      </c>
      <c r="AU23" s="1">
        <v>18.965516999999998</v>
      </c>
      <c r="AV23" s="1">
        <v>22.413792999999998</v>
      </c>
      <c r="AW23" s="1">
        <v>13.793103</v>
      </c>
      <c r="AX23" s="1">
        <v>8.6206899999999997</v>
      </c>
      <c r="AY23" s="1">
        <v>3.4482759999999999</v>
      </c>
      <c r="AZ23" s="1">
        <v>3.4482759999999999</v>
      </c>
      <c r="BA23" s="1">
        <v>0</v>
      </c>
      <c r="BB23" s="1">
        <v>1.7241379999999999</v>
      </c>
      <c r="BU23">
        <v>2</v>
      </c>
      <c r="BV23">
        <v>2</v>
      </c>
      <c r="BW23">
        <v>5</v>
      </c>
      <c r="BX23">
        <v>4</v>
      </c>
    </row>
    <row r="24" spans="1:77" x14ac:dyDescent="0.35">
      <c r="A24">
        <v>13</v>
      </c>
      <c r="B24" t="s">
        <v>122</v>
      </c>
      <c r="C24" s="1">
        <v>4.1520599999999996</v>
      </c>
      <c r="D24" s="1">
        <v>2.26742</v>
      </c>
      <c r="E24" s="1">
        <v>6.0366999999999997</v>
      </c>
      <c r="F24" s="1">
        <v>19.75</v>
      </c>
      <c r="G24" s="1">
        <v>10.66667</v>
      </c>
      <c r="H24" s="1">
        <v>28.83333</v>
      </c>
      <c r="I24" s="1">
        <v>60</v>
      </c>
      <c r="J24" s="1">
        <v>16.109639999999999</v>
      </c>
      <c r="K24" s="1">
        <v>17.042390000000001</v>
      </c>
      <c r="L24" s="1">
        <v>15.17689</v>
      </c>
      <c r="M24" s="1">
        <v>68.911145000000005</v>
      </c>
      <c r="N24" s="1">
        <v>0.17210600000000001</v>
      </c>
      <c r="O24" s="1">
        <v>0</v>
      </c>
      <c r="P24" s="1">
        <v>8.4531999999999996E-2</v>
      </c>
      <c r="Q24" s="1">
        <v>96.296295999999998</v>
      </c>
      <c r="R24" s="1">
        <v>3.7037040000000001</v>
      </c>
      <c r="S24" s="1">
        <v>0</v>
      </c>
      <c r="T24" s="1">
        <v>25.65</v>
      </c>
      <c r="U24" s="1">
        <v>5.0999999999999996</v>
      </c>
      <c r="V24" s="1">
        <v>0.95785699999999996</v>
      </c>
      <c r="W24" s="1">
        <v>25.104399999999998</v>
      </c>
      <c r="X24" s="1">
        <v>1.4448350000000001</v>
      </c>
      <c r="Y24" s="1">
        <v>62</v>
      </c>
      <c r="Z24" s="1">
        <v>1.3781060000000001</v>
      </c>
      <c r="AA24" s="1">
        <v>34.519573000000001</v>
      </c>
      <c r="AB24" s="1">
        <v>65.480427000000006</v>
      </c>
      <c r="AC24" s="1">
        <v>15.463918</v>
      </c>
      <c r="AD24" s="1">
        <v>1.0309280000000001</v>
      </c>
      <c r="AE24" s="1">
        <v>83.505155000000002</v>
      </c>
      <c r="AF24" s="1">
        <v>27.173912999999999</v>
      </c>
      <c r="AG24" s="1">
        <v>22.826087000000001</v>
      </c>
      <c r="AH24" s="1">
        <v>50</v>
      </c>
      <c r="AI24" s="1">
        <v>39.814815000000003</v>
      </c>
      <c r="AJ24" s="1">
        <v>12.962963</v>
      </c>
      <c r="AK24" s="1">
        <v>47.222222000000002</v>
      </c>
      <c r="AL24" s="1">
        <v>35.849057000000002</v>
      </c>
      <c r="AM24" s="1">
        <v>15.094340000000001</v>
      </c>
      <c r="AN24" s="1">
        <v>49.056604</v>
      </c>
      <c r="AO24" s="1">
        <v>43.636364</v>
      </c>
      <c r="AP24" s="1">
        <v>10.909091</v>
      </c>
      <c r="AQ24" s="1">
        <v>45.454545000000003</v>
      </c>
      <c r="AR24" s="1">
        <v>0.05</v>
      </c>
      <c r="AS24" s="1">
        <v>9.803922</v>
      </c>
      <c r="AT24" s="1">
        <v>3.9215689999999999</v>
      </c>
      <c r="AU24" s="1">
        <v>17.647058999999999</v>
      </c>
      <c r="AV24" s="1">
        <v>29.411764999999999</v>
      </c>
      <c r="AW24" s="1">
        <v>17.647058999999999</v>
      </c>
      <c r="AX24" s="1">
        <v>7.8431369999999996</v>
      </c>
      <c r="AY24" s="1">
        <v>3.9215689999999999</v>
      </c>
      <c r="AZ24" s="1">
        <v>3.9215689999999999</v>
      </c>
      <c r="BA24" s="1">
        <v>3.9215689999999999</v>
      </c>
      <c r="BB24" s="1">
        <v>0</v>
      </c>
      <c r="BU24">
        <v>5</v>
      </c>
      <c r="BV24">
        <v>4</v>
      </c>
      <c r="BW24">
        <v>5</v>
      </c>
      <c r="BX24">
        <v>3</v>
      </c>
    </row>
    <row r="25" spans="1:77" x14ac:dyDescent="0.35">
      <c r="A25">
        <v>14</v>
      </c>
      <c r="B25" t="s">
        <v>122</v>
      </c>
      <c r="C25" s="1">
        <v>4.2710749999999997</v>
      </c>
      <c r="D25" s="1">
        <v>5.73935</v>
      </c>
      <c r="E25" s="1">
        <v>2.8028</v>
      </c>
      <c r="F25" s="1">
        <v>5.0000049999999998</v>
      </c>
      <c r="G25" s="1">
        <v>6.6666699999999999</v>
      </c>
      <c r="H25" s="1">
        <v>3.3333400000000002</v>
      </c>
      <c r="I25" s="1">
        <v>20</v>
      </c>
      <c r="J25" s="1">
        <v>20.53312</v>
      </c>
      <c r="K25" s="1">
        <v>21.78115</v>
      </c>
      <c r="L25" s="1">
        <v>19.28509</v>
      </c>
      <c r="M25" s="1">
        <v>72.180480000000003</v>
      </c>
      <c r="N25" s="1">
        <v>4.8079999999999998E-2</v>
      </c>
      <c r="O25" s="1">
        <v>0</v>
      </c>
      <c r="P25" s="1">
        <v>0.121363</v>
      </c>
      <c r="Q25" s="1">
        <v>100</v>
      </c>
      <c r="R25" s="1">
        <v>0</v>
      </c>
      <c r="S25" s="1">
        <v>0</v>
      </c>
      <c r="T25" s="1">
        <v>25.95</v>
      </c>
      <c r="U25" s="1">
        <v>5.05</v>
      </c>
      <c r="V25" s="1">
        <v>0.98452300000000004</v>
      </c>
      <c r="W25" s="1">
        <v>23.7837</v>
      </c>
      <c r="X25" s="1">
        <v>0</v>
      </c>
      <c r="Y25" s="1">
        <v>0</v>
      </c>
      <c r="Z25" s="1">
        <v>0.931141</v>
      </c>
      <c r="AA25" s="1">
        <v>15.131579</v>
      </c>
      <c r="AB25" s="1">
        <v>84.868420999999998</v>
      </c>
      <c r="AC25" s="1">
        <v>0</v>
      </c>
      <c r="AD25" s="1">
        <v>0</v>
      </c>
      <c r="AE25" s="1">
        <v>100</v>
      </c>
      <c r="AF25" s="1">
        <v>70.542636000000002</v>
      </c>
      <c r="AG25" s="1">
        <v>10.077519000000001</v>
      </c>
      <c r="AH25" s="1">
        <v>19.379845</v>
      </c>
      <c r="AI25" s="1">
        <v>12.621359</v>
      </c>
      <c r="AJ25" s="1">
        <v>21.359223</v>
      </c>
      <c r="AK25" s="1">
        <v>66.019417000000004</v>
      </c>
      <c r="AL25" s="1">
        <v>5.8823530000000002</v>
      </c>
      <c r="AM25" s="1">
        <v>17.647058999999999</v>
      </c>
      <c r="AN25" s="1">
        <v>76.470588000000006</v>
      </c>
      <c r="AO25" s="1">
        <v>19.230768999999999</v>
      </c>
      <c r="AP25" s="1">
        <v>25</v>
      </c>
      <c r="AQ25" s="1">
        <v>55.769230999999998</v>
      </c>
      <c r="AR25" s="1">
        <v>0</v>
      </c>
      <c r="AS25" s="1">
        <v>19.117647000000002</v>
      </c>
      <c r="AT25" s="1">
        <v>11.764706</v>
      </c>
      <c r="AU25" s="1">
        <v>23.529412000000001</v>
      </c>
      <c r="AV25" s="1">
        <v>23.529412000000001</v>
      </c>
      <c r="AW25" s="1">
        <v>10.294117999999999</v>
      </c>
      <c r="AX25" s="1">
        <v>4.4117649999999999</v>
      </c>
      <c r="AY25" s="1">
        <v>4.4117649999999999</v>
      </c>
      <c r="AZ25" s="1">
        <v>2.941176</v>
      </c>
      <c r="BA25" s="1">
        <v>0</v>
      </c>
      <c r="BB25" s="1">
        <v>0</v>
      </c>
      <c r="BU25">
        <v>5</v>
      </c>
      <c r="BV25">
        <v>5</v>
      </c>
      <c r="BW25">
        <v>6</v>
      </c>
      <c r="BX25">
        <v>6</v>
      </c>
    </row>
    <row r="26" spans="1:77" x14ac:dyDescent="0.35">
      <c r="A26">
        <v>1</v>
      </c>
      <c r="B26" t="s">
        <v>123</v>
      </c>
      <c r="C26" s="1">
        <v>1.8330299999999999</v>
      </c>
      <c r="D26" s="1">
        <v>1.0344800000000001</v>
      </c>
      <c r="E26" s="1">
        <v>2.63158</v>
      </c>
      <c r="F26" s="1">
        <v>3.3333349999999999</v>
      </c>
      <c r="G26" s="1">
        <v>1.6666700000000001</v>
      </c>
      <c r="H26" s="1">
        <v>5</v>
      </c>
      <c r="I26" s="1">
        <v>10</v>
      </c>
      <c r="J26" s="1">
        <v>17.042380000000001</v>
      </c>
      <c r="K26" s="1">
        <v>21.2742</v>
      </c>
      <c r="L26" s="1">
        <v>12.810560000000001</v>
      </c>
      <c r="M26" s="1">
        <v>116.599535</v>
      </c>
      <c r="N26" s="1">
        <v>0</v>
      </c>
      <c r="O26" s="1">
        <v>0</v>
      </c>
      <c r="P26" s="1">
        <v>9.9176E-2</v>
      </c>
      <c r="Q26" s="1">
        <v>100</v>
      </c>
      <c r="R26" s="1">
        <v>0</v>
      </c>
      <c r="S26" s="1">
        <v>0</v>
      </c>
      <c r="T26" s="1">
        <v>27.1</v>
      </c>
      <c r="U26" s="1">
        <v>5.0999999999999996</v>
      </c>
      <c r="V26" s="1">
        <v>0.98452300000000004</v>
      </c>
      <c r="W26" s="1">
        <v>29.195799999999998</v>
      </c>
      <c r="X26" s="1">
        <v>0.15625</v>
      </c>
      <c r="Y26" s="1">
        <v>0</v>
      </c>
      <c r="Z26" s="1">
        <v>1.246464</v>
      </c>
      <c r="AA26" s="1">
        <v>0</v>
      </c>
      <c r="AB26" s="1">
        <v>100</v>
      </c>
      <c r="AC26" s="1">
        <v>0</v>
      </c>
      <c r="AD26" s="1">
        <v>0</v>
      </c>
      <c r="AE26" s="1">
        <v>0</v>
      </c>
      <c r="AF26" s="1">
        <v>77.372263000000004</v>
      </c>
      <c r="AG26" s="1">
        <v>0</v>
      </c>
      <c r="AH26" s="1">
        <v>22.627737</v>
      </c>
      <c r="AI26" s="1">
        <v>0</v>
      </c>
      <c r="AJ26" s="1">
        <v>32.692307999999997</v>
      </c>
      <c r="AK26" s="1">
        <v>67.307692000000003</v>
      </c>
      <c r="AL26" s="1">
        <v>0</v>
      </c>
      <c r="AM26" s="1">
        <v>17.307691999999999</v>
      </c>
      <c r="AN26" s="1">
        <v>82.692307999999997</v>
      </c>
      <c r="AO26" s="1">
        <v>0</v>
      </c>
      <c r="AP26" s="1">
        <v>48.076923000000001</v>
      </c>
      <c r="AQ26" s="1">
        <v>51.923076999999999</v>
      </c>
      <c r="AR26" s="1">
        <v>1.55</v>
      </c>
      <c r="AS26" s="1">
        <v>0</v>
      </c>
      <c r="AT26" s="1">
        <v>12.857143000000001</v>
      </c>
      <c r="AU26" s="1">
        <v>24.285713999999999</v>
      </c>
      <c r="AV26" s="1">
        <v>30</v>
      </c>
      <c r="AW26" s="1">
        <v>14.285714</v>
      </c>
      <c r="AX26" s="1">
        <v>2.8571430000000002</v>
      </c>
      <c r="AY26" s="1">
        <v>4.2857139999999996</v>
      </c>
      <c r="AZ26" s="1">
        <v>5.7142860000000004</v>
      </c>
      <c r="BA26" s="1">
        <v>0</v>
      </c>
      <c r="BB26" s="1">
        <v>2.8571430000000002</v>
      </c>
      <c r="BC26">
        <v>104</v>
      </c>
      <c r="BD26">
        <v>14.97</v>
      </c>
      <c r="BE26">
        <v>34</v>
      </c>
      <c r="BF26">
        <v>13.19</v>
      </c>
      <c r="BG26">
        <v>70</v>
      </c>
      <c r="BH26">
        <v>15.84</v>
      </c>
      <c r="BI26">
        <v>11</v>
      </c>
      <c r="BJ26">
        <v>11.89</v>
      </c>
      <c r="BK26">
        <v>93</v>
      </c>
      <c r="BL26">
        <v>15.34</v>
      </c>
      <c r="BM26">
        <v>25</v>
      </c>
      <c r="BN26">
        <v>68</v>
      </c>
      <c r="BO26">
        <v>9</v>
      </c>
      <c r="BP26">
        <v>2</v>
      </c>
      <c r="BQ26" s="2">
        <f>BM26/(BM26+BN26)*100</f>
        <v>26.881720430107524</v>
      </c>
      <c r="BR26" s="2">
        <f>BN26/(BM26+BN26)*100</f>
        <v>73.118279569892479</v>
      </c>
      <c r="BS26" s="2">
        <f>BO26/(BO26+BP26)*100</f>
        <v>81.818181818181827</v>
      </c>
      <c r="BT26" s="2">
        <f>BP26/(BO26+BP26)*100</f>
        <v>18.181818181818183</v>
      </c>
      <c r="BU26">
        <v>6</v>
      </c>
      <c r="BV26">
        <v>5</v>
      </c>
      <c r="BW26">
        <v>6</v>
      </c>
      <c r="BX26">
        <v>5</v>
      </c>
      <c r="BY26" t="s">
        <v>256</v>
      </c>
    </row>
    <row r="27" spans="1:77" x14ac:dyDescent="0.35">
      <c r="A27">
        <v>2</v>
      </c>
      <c r="B27" t="s">
        <v>123</v>
      </c>
      <c r="C27" s="1">
        <v>2.2894700000000001</v>
      </c>
      <c r="D27" s="1">
        <v>0.90908999999999995</v>
      </c>
      <c r="E27" s="1">
        <v>3.6698499999999998</v>
      </c>
      <c r="F27" s="1">
        <v>7.8333349999999999</v>
      </c>
      <c r="G27" s="1">
        <v>1.6666700000000001</v>
      </c>
      <c r="H27" s="1">
        <v>14</v>
      </c>
      <c r="I27" s="1">
        <v>30</v>
      </c>
      <c r="J27" s="1">
        <v>23.558150000000001</v>
      </c>
      <c r="K27" s="1">
        <v>28.244820000000001</v>
      </c>
      <c r="L27" s="1">
        <v>18.871479999999998</v>
      </c>
      <c r="M27" s="1">
        <v>67.800560000000004</v>
      </c>
      <c r="N27" s="1">
        <v>0</v>
      </c>
      <c r="O27" s="1">
        <v>0</v>
      </c>
      <c r="P27" s="1">
        <v>7.2122000000000006E-2</v>
      </c>
      <c r="Q27" s="1">
        <v>100</v>
      </c>
      <c r="R27" s="1">
        <v>0</v>
      </c>
      <c r="S27" s="1">
        <v>0</v>
      </c>
      <c r="T27" s="1">
        <v>28.15</v>
      </c>
      <c r="U27" s="1">
        <v>5.05</v>
      </c>
      <c r="V27" s="1">
        <v>0.95309299999999997</v>
      </c>
      <c r="W27" s="1">
        <v>24.2043</v>
      </c>
      <c r="X27" s="1">
        <v>0.20833299999999999</v>
      </c>
      <c r="Y27" s="1">
        <v>0</v>
      </c>
      <c r="Z27" s="1">
        <v>1.1755230000000001</v>
      </c>
      <c r="AA27" s="1">
        <v>0</v>
      </c>
      <c r="AB27" s="1">
        <v>100</v>
      </c>
      <c r="AC27" s="1">
        <v>0</v>
      </c>
      <c r="AD27" s="1">
        <v>0</v>
      </c>
      <c r="AE27" s="1">
        <v>0</v>
      </c>
      <c r="AF27" s="1">
        <v>78.676471000000006</v>
      </c>
      <c r="AG27" s="1">
        <v>0</v>
      </c>
      <c r="AH27" s="1">
        <v>21.323529000000001</v>
      </c>
      <c r="AI27" s="1">
        <v>0</v>
      </c>
      <c r="AJ27" s="1">
        <v>42.056075</v>
      </c>
      <c r="AK27" s="1">
        <v>57.943925</v>
      </c>
      <c r="AL27" s="1">
        <v>0</v>
      </c>
      <c r="AM27" s="1">
        <v>32.142856999999999</v>
      </c>
      <c r="AN27" s="1">
        <v>67.857142999999994</v>
      </c>
      <c r="AO27" s="1">
        <v>0</v>
      </c>
      <c r="AP27" s="1">
        <v>52.941175999999999</v>
      </c>
      <c r="AQ27" s="1">
        <v>47.058824000000001</v>
      </c>
      <c r="AR27" s="1">
        <v>1.45</v>
      </c>
      <c r="AS27" s="1">
        <v>0</v>
      </c>
      <c r="AT27" s="1">
        <v>3.225806</v>
      </c>
      <c r="AU27" s="1">
        <v>20.967742000000001</v>
      </c>
      <c r="AV27" s="1">
        <v>17.741935000000002</v>
      </c>
      <c r="AW27" s="1">
        <v>25.806452</v>
      </c>
      <c r="AX27" s="1">
        <v>17.741935000000002</v>
      </c>
      <c r="AY27" s="1">
        <v>4.8387099999999998</v>
      </c>
      <c r="AZ27" s="1">
        <v>3.225806</v>
      </c>
      <c r="BA27" s="1">
        <v>1.612903</v>
      </c>
      <c r="BB27" s="1">
        <v>0</v>
      </c>
      <c r="BC27">
        <v>107</v>
      </c>
      <c r="BD27">
        <v>23.85</v>
      </c>
      <c r="BE27">
        <v>45</v>
      </c>
      <c r="BF27">
        <v>20.04</v>
      </c>
      <c r="BG27">
        <v>62</v>
      </c>
      <c r="BH27">
        <v>26.62</v>
      </c>
      <c r="BI27">
        <v>11</v>
      </c>
      <c r="BJ27">
        <v>15.5</v>
      </c>
      <c r="BK27">
        <v>96</v>
      </c>
      <c r="BL27">
        <v>24.81</v>
      </c>
      <c r="BM27">
        <v>36</v>
      </c>
      <c r="BN27">
        <v>60</v>
      </c>
      <c r="BO27">
        <v>9</v>
      </c>
      <c r="BP27">
        <v>2</v>
      </c>
      <c r="BQ27" s="2">
        <f>BM27/(BM27+BN27)*100</f>
        <v>37.5</v>
      </c>
      <c r="BR27" s="2">
        <f>BN27/(BM27+BN27)*100</f>
        <v>62.5</v>
      </c>
      <c r="BS27" s="2">
        <f>BO27/(BO27+BP27)*100</f>
        <v>81.818181818181827</v>
      </c>
      <c r="BT27" s="2">
        <f>BP27/(BO27+BP27)*100</f>
        <v>18.181818181818183</v>
      </c>
      <c r="BU27">
        <v>4</v>
      </c>
      <c r="BV27">
        <v>2</v>
      </c>
      <c r="BW27">
        <v>6</v>
      </c>
      <c r="BX27">
        <v>2</v>
      </c>
      <c r="BY27" t="s">
        <v>257</v>
      </c>
    </row>
    <row r="28" spans="1:77" x14ac:dyDescent="0.35">
      <c r="A28">
        <v>3</v>
      </c>
      <c r="B28" t="s">
        <v>123</v>
      </c>
      <c r="C28" s="1">
        <v>0.43557499999999999</v>
      </c>
      <c r="D28" s="1">
        <v>0</v>
      </c>
      <c r="E28" s="1">
        <v>0.87114999999999998</v>
      </c>
      <c r="F28" s="1">
        <v>2.0833349999999999</v>
      </c>
      <c r="G28" s="1">
        <v>0</v>
      </c>
      <c r="H28" s="1">
        <v>4.1666699999999999</v>
      </c>
      <c r="I28" s="1">
        <v>10</v>
      </c>
      <c r="J28" s="1">
        <v>22.950824999999998</v>
      </c>
      <c r="K28" s="1">
        <v>26.357250000000001</v>
      </c>
      <c r="L28" s="1">
        <v>19.5444</v>
      </c>
      <c r="M28" s="1">
        <v>58.095019999999998</v>
      </c>
      <c r="N28" s="1">
        <v>0</v>
      </c>
      <c r="O28" s="1">
        <v>0</v>
      </c>
      <c r="P28" s="1">
        <v>7.2658E-2</v>
      </c>
      <c r="Q28" s="1">
        <v>100</v>
      </c>
      <c r="R28" s="1">
        <v>0</v>
      </c>
      <c r="S28" s="1">
        <v>0</v>
      </c>
      <c r="T28" s="1">
        <v>28.85</v>
      </c>
      <c r="U28" s="1">
        <v>5.25</v>
      </c>
      <c r="V28" s="1">
        <v>1</v>
      </c>
      <c r="W28" s="1">
        <v>25.786149999999999</v>
      </c>
      <c r="X28" s="1">
        <v>0</v>
      </c>
      <c r="Y28" s="1">
        <v>0</v>
      </c>
      <c r="Z28" s="1">
        <v>0.95814699999999997</v>
      </c>
      <c r="AA28" s="1">
        <v>0</v>
      </c>
      <c r="AB28" s="1">
        <v>100</v>
      </c>
      <c r="AC28" s="1">
        <v>0</v>
      </c>
      <c r="AD28" s="1">
        <v>0</v>
      </c>
      <c r="AE28" s="1">
        <v>0</v>
      </c>
      <c r="AF28" s="1">
        <v>94.594594999999998</v>
      </c>
      <c r="AG28" s="1">
        <v>0</v>
      </c>
      <c r="AH28" s="1">
        <v>5.405405</v>
      </c>
      <c r="AI28" s="1">
        <v>0</v>
      </c>
      <c r="AJ28" s="1">
        <v>46.666666999999997</v>
      </c>
      <c r="AK28" s="1">
        <v>53.333333000000003</v>
      </c>
      <c r="AL28" s="1">
        <v>0</v>
      </c>
      <c r="AM28" s="1">
        <v>38.461537999999997</v>
      </c>
      <c r="AN28" s="1">
        <v>61.538462000000003</v>
      </c>
      <c r="AO28" s="1">
        <v>0</v>
      </c>
      <c r="AP28" s="1">
        <v>54.716980999999997</v>
      </c>
      <c r="AQ28" s="1">
        <v>45.283019000000003</v>
      </c>
      <c r="AR28" s="1">
        <v>0.3</v>
      </c>
      <c r="AS28" s="1">
        <v>0</v>
      </c>
      <c r="AT28" s="1">
        <v>5.3571429999999998</v>
      </c>
      <c r="AU28" s="1">
        <v>23.214286000000001</v>
      </c>
      <c r="AV28" s="1">
        <v>28.571428999999998</v>
      </c>
      <c r="AW28" s="1">
        <v>21.428571000000002</v>
      </c>
      <c r="AX28" s="1">
        <v>5.3571429999999998</v>
      </c>
      <c r="AY28" s="1">
        <v>5.3571429999999998</v>
      </c>
      <c r="AZ28" s="1">
        <v>3.5714290000000002</v>
      </c>
      <c r="BA28" s="1">
        <v>5.3571429999999998</v>
      </c>
      <c r="BB28" s="1">
        <v>0</v>
      </c>
      <c r="BC28">
        <v>105</v>
      </c>
      <c r="BD28">
        <v>21.28</v>
      </c>
      <c r="BE28">
        <v>49</v>
      </c>
      <c r="BF28">
        <v>20.010000000000002</v>
      </c>
      <c r="BG28">
        <v>56</v>
      </c>
      <c r="BH28">
        <v>22.38</v>
      </c>
      <c r="BI28">
        <v>10</v>
      </c>
      <c r="BJ28">
        <v>15.47</v>
      </c>
      <c r="BK28">
        <v>95</v>
      </c>
      <c r="BL28">
        <v>21.89</v>
      </c>
      <c r="BM28">
        <v>40</v>
      </c>
      <c r="BN28">
        <v>55</v>
      </c>
      <c r="BO28">
        <v>9</v>
      </c>
      <c r="BP28">
        <v>1</v>
      </c>
      <c r="BQ28" s="2">
        <f t="shared" ref="BQ28:BQ39" si="6">BM28/(BM28+BN28)*100</f>
        <v>42.105263157894733</v>
      </c>
      <c r="BR28" s="2">
        <f t="shared" ref="BR28:BR39" si="7">BN28/(BM28+BN28)*100</f>
        <v>57.894736842105267</v>
      </c>
      <c r="BS28" s="2">
        <f t="shared" ref="BS28:BS39" si="8">BO28/(BO28+BP28)*100</f>
        <v>90</v>
      </c>
      <c r="BT28" s="2">
        <f t="shared" ref="BT28:BT39" si="9">BP28/(BO28+BP28)*100</f>
        <v>10</v>
      </c>
      <c r="BU28">
        <v>6</v>
      </c>
      <c r="BV28">
        <v>6</v>
      </c>
      <c r="BW28">
        <v>6</v>
      </c>
      <c r="BX28">
        <v>6</v>
      </c>
    </row>
    <row r="29" spans="1:77" x14ac:dyDescent="0.35">
      <c r="A29">
        <v>4</v>
      </c>
      <c r="B29" t="s">
        <v>123</v>
      </c>
      <c r="C29" s="1">
        <v>2.02813</v>
      </c>
      <c r="D29" s="1">
        <v>0</v>
      </c>
      <c r="E29" s="1">
        <v>4.05626</v>
      </c>
      <c r="F29" s="1">
        <v>4.8333349999999999</v>
      </c>
      <c r="G29" s="1">
        <v>0</v>
      </c>
      <c r="H29" s="1">
        <v>9.6666699999999999</v>
      </c>
      <c r="I29" s="1">
        <v>10</v>
      </c>
      <c r="J29" s="1">
        <v>23.189219999999999</v>
      </c>
      <c r="K29" s="1">
        <v>28.303830000000001</v>
      </c>
      <c r="L29" s="1">
        <v>18.07461</v>
      </c>
      <c r="M29" s="1">
        <v>84.833979999999997</v>
      </c>
      <c r="N29" s="1">
        <v>0</v>
      </c>
      <c r="O29" s="1">
        <v>0</v>
      </c>
      <c r="P29" s="1">
        <v>6.7560999999999996E-2</v>
      </c>
      <c r="Q29" s="1">
        <v>100</v>
      </c>
      <c r="R29" s="1">
        <v>0</v>
      </c>
      <c r="S29" s="1">
        <v>0</v>
      </c>
      <c r="T29" s="1">
        <v>27.7</v>
      </c>
      <c r="U29" s="1">
        <v>5</v>
      </c>
      <c r="V29" s="1">
        <v>0.96904500000000005</v>
      </c>
      <c r="W29" s="1">
        <v>22.866762000000001</v>
      </c>
      <c r="X29" s="1">
        <v>0</v>
      </c>
      <c r="Y29" s="1">
        <v>0</v>
      </c>
      <c r="Z29" s="1">
        <v>1.2798929999999999</v>
      </c>
      <c r="AA29" s="1">
        <v>0</v>
      </c>
      <c r="AB29" s="1">
        <v>100</v>
      </c>
      <c r="AC29" s="1">
        <v>0</v>
      </c>
      <c r="AD29" s="1">
        <v>0</v>
      </c>
      <c r="AE29" s="1">
        <v>0</v>
      </c>
      <c r="AF29" s="1">
        <v>79.850746000000001</v>
      </c>
      <c r="AG29" s="1">
        <v>0</v>
      </c>
      <c r="AH29" s="1">
        <v>20.149253999999999</v>
      </c>
      <c r="AI29" s="1">
        <v>0</v>
      </c>
      <c r="AJ29" s="1">
        <v>48.076923000000001</v>
      </c>
      <c r="AK29" s="1">
        <v>51.923076999999999</v>
      </c>
      <c r="AL29" s="1">
        <v>0</v>
      </c>
      <c r="AM29" s="1">
        <v>38.775509999999997</v>
      </c>
      <c r="AN29" s="1">
        <v>61.224490000000003</v>
      </c>
      <c r="AO29" s="1">
        <v>0</v>
      </c>
      <c r="AP29" s="1">
        <v>56.363636</v>
      </c>
      <c r="AQ29" s="1">
        <v>43.636364</v>
      </c>
      <c r="AR29" s="1">
        <v>1.285714</v>
      </c>
      <c r="AS29" s="1">
        <v>0</v>
      </c>
      <c r="AT29" s="1">
        <v>1.8518520000000001</v>
      </c>
      <c r="AU29" s="1">
        <v>11.111110999999999</v>
      </c>
      <c r="AV29" s="1">
        <v>20.370370000000001</v>
      </c>
      <c r="AW29" s="1">
        <v>35.185184999999997</v>
      </c>
      <c r="AX29" s="1">
        <v>11.111110999999999</v>
      </c>
      <c r="AY29" s="1">
        <v>5.5555560000000002</v>
      </c>
      <c r="AZ29" s="1">
        <v>5.5555560000000002</v>
      </c>
      <c r="BA29" s="1">
        <v>3.7037040000000001</v>
      </c>
      <c r="BB29" s="1">
        <v>3.7037040000000001</v>
      </c>
      <c r="BC29">
        <v>104</v>
      </c>
      <c r="BD29">
        <v>26.28</v>
      </c>
      <c r="BE29">
        <v>50</v>
      </c>
      <c r="BF29">
        <v>23.33</v>
      </c>
      <c r="BG29">
        <v>54</v>
      </c>
      <c r="BH29">
        <v>29.02</v>
      </c>
      <c r="BI29">
        <v>10</v>
      </c>
      <c r="BJ29">
        <v>15.02</v>
      </c>
      <c r="BK29">
        <v>94</v>
      </c>
      <c r="BL29">
        <v>27.48</v>
      </c>
      <c r="BM29">
        <v>40</v>
      </c>
      <c r="BN29">
        <v>54</v>
      </c>
      <c r="BO29">
        <v>10</v>
      </c>
      <c r="BP29">
        <v>0</v>
      </c>
      <c r="BQ29" s="2">
        <f t="shared" si="6"/>
        <v>42.553191489361701</v>
      </c>
      <c r="BR29" s="2">
        <f t="shared" si="7"/>
        <v>57.446808510638306</v>
      </c>
      <c r="BS29" s="2">
        <f t="shared" si="8"/>
        <v>100</v>
      </c>
      <c r="BT29" s="2">
        <f t="shared" si="9"/>
        <v>0</v>
      </c>
      <c r="BU29">
        <v>6</v>
      </c>
      <c r="BV29">
        <v>5</v>
      </c>
      <c r="BW29">
        <v>5</v>
      </c>
      <c r="BX29">
        <v>3</v>
      </c>
      <c r="BY29" t="s">
        <v>258</v>
      </c>
    </row>
    <row r="30" spans="1:77" x14ac:dyDescent="0.35">
      <c r="A30">
        <v>5</v>
      </c>
      <c r="B30" t="s">
        <v>123</v>
      </c>
      <c r="C30" s="1">
        <v>7.4003649999999999</v>
      </c>
      <c r="D30" s="1">
        <v>4.0471199999999996</v>
      </c>
      <c r="E30" s="1">
        <v>10.75361</v>
      </c>
      <c r="F30" s="1">
        <v>11.41667</v>
      </c>
      <c r="G30" s="1">
        <v>7.8333399999999997</v>
      </c>
      <c r="H30" s="1">
        <v>15</v>
      </c>
      <c r="I30" s="1">
        <v>40</v>
      </c>
      <c r="J30" s="1">
        <v>18.270409999999998</v>
      </c>
      <c r="K30" s="1">
        <v>20.468610000000002</v>
      </c>
      <c r="L30" s="1">
        <v>16.072209999999998</v>
      </c>
      <c r="M30" s="1">
        <v>82.283304999999999</v>
      </c>
      <c r="N30" s="1">
        <v>0</v>
      </c>
      <c r="O30" s="1">
        <v>0</v>
      </c>
      <c r="P30" s="1">
        <v>6.4409999999999995E-2</v>
      </c>
      <c r="Q30" s="1">
        <v>100</v>
      </c>
      <c r="R30" s="1">
        <v>0</v>
      </c>
      <c r="S30" s="1">
        <v>0</v>
      </c>
      <c r="T30" s="1">
        <v>27.05</v>
      </c>
      <c r="U30" s="1">
        <v>5</v>
      </c>
      <c r="V30" s="1">
        <v>0.97541500000000003</v>
      </c>
      <c r="W30" s="1">
        <v>26.563600000000001</v>
      </c>
      <c r="X30" s="1">
        <v>0</v>
      </c>
      <c r="Y30" s="1">
        <v>0</v>
      </c>
      <c r="Z30" s="1">
        <v>1.4047019999999999</v>
      </c>
      <c r="AA30" s="1">
        <v>0</v>
      </c>
      <c r="AB30" s="1">
        <v>100</v>
      </c>
      <c r="AC30" s="1">
        <v>0</v>
      </c>
      <c r="AD30" s="1">
        <v>0</v>
      </c>
      <c r="AE30" s="1">
        <v>0</v>
      </c>
      <c r="AF30" s="1">
        <v>77.443608999999995</v>
      </c>
      <c r="AG30" s="1">
        <v>0</v>
      </c>
      <c r="AH30" s="1">
        <v>22.556391000000001</v>
      </c>
      <c r="AI30" s="1">
        <v>0</v>
      </c>
      <c r="AJ30" s="1">
        <v>41.747573000000003</v>
      </c>
      <c r="AK30" s="1">
        <v>58.252426999999997</v>
      </c>
      <c r="AL30" s="1">
        <v>0</v>
      </c>
      <c r="AM30" s="1">
        <v>32.075471999999998</v>
      </c>
      <c r="AN30" s="1">
        <v>67.924527999999995</v>
      </c>
      <c r="AO30" s="1">
        <v>0</v>
      </c>
      <c r="AP30" s="1">
        <v>52</v>
      </c>
      <c r="AQ30" s="1">
        <v>48</v>
      </c>
      <c r="AR30" s="1">
        <v>1.5</v>
      </c>
      <c r="AS30" s="1">
        <v>0</v>
      </c>
      <c r="AT30" s="1">
        <v>0</v>
      </c>
      <c r="AU30" s="1">
        <v>11.666667</v>
      </c>
      <c r="AV30" s="1">
        <v>6.6666670000000003</v>
      </c>
      <c r="AW30" s="1">
        <v>26.666667</v>
      </c>
      <c r="AX30" s="1">
        <v>13.333333</v>
      </c>
      <c r="AY30" s="1">
        <v>13.333333</v>
      </c>
      <c r="AZ30" s="1">
        <v>11.666667</v>
      </c>
      <c r="BA30" s="1">
        <v>5</v>
      </c>
      <c r="BB30" s="1">
        <v>6.6666670000000003</v>
      </c>
      <c r="BC30">
        <v>103</v>
      </c>
      <c r="BD30">
        <v>23.31</v>
      </c>
      <c r="BE30">
        <v>43</v>
      </c>
      <c r="BF30">
        <v>18.34</v>
      </c>
      <c r="BG30">
        <v>60</v>
      </c>
      <c r="BH30">
        <v>26.87</v>
      </c>
      <c r="BI30">
        <v>10</v>
      </c>
      <c r="BJ30">
        <v>19.21</v>
      </c>
      <c r="BK30">
        <v>93</v>
      </c>
      <c r="BL30">
        <v>23.75</v>
      </c>
      <c r="BM30">
        <v>37</v>
      </c>
      <c r="BN30">
        <v>56</v>
      </c>
      <c r="BO30">
        <v>6</v>
      </c>
      <c r="BP30">
        <v>4</v>
      </c>
      <c r="BQ30" s="2">
        <f t="shared" si="6"/>
        <v>39.784946236559136</v>
      </c>
      <c r="BR30" s="2">
        <f t="shared" si="7"/>
        <v>60.215053763440864</v>
      </c>
      <c r="BS30" s="2">
        <f t="shared" si="8"/>
        <v>60</v>
      </c>
      <c r="BT30" s="2">
        <f t="shared" si="9"/>
        <v>40</v>
      </c>
      <c r="BU30">
        <v>4</v>
      </c>
      <c r="BV30">
        <v>4</v>
      </c>
      <c r="BW30">
        <v>5</v>
      </c>
      <c r="BX30">
        <v>5</v>
      </c>
    </row>
    <row r="31" spans="1:77" x14ac:dyDescent="0.35">
      <c r="A31">
        <v>6</v>
      </c>
      <c r="B31" t="s">
        <v>123</v>
      </c>
      <c r="C31" s="1">
        <v>0.64814000000000005</v>
      </c>
      <c r="D31" s="1">
        <v>0.68966000000000005</v>
      </c>
      <c r="E31" s="1">
        <v>0.60662000000000005</v>
      </c>
      <c r="F31" s="1">
        <v>3.3333349999999999</v>
      </c>
      <c r="G31" s="1">
        <v>1.6666700000000001</v>
      </c>
      <c r="H31" s="1">
        <v>5</v>
      </c>
      <c r="I31" s="1">
        <v>15</v>
      </c>
      <c r="J31" s="1">
        <v>21.853905000000001</v>
      </c>
      <c r="K31" s="1">
        <v>27.134180000000001</v>
      </c>
      <c r="L31" s="1">
        <v>16.573630000000001</v>
      </c>
      <c r="M31" s="1">
        <v>65.911505000000005</v>
      </c>
      <c r="N31" s="1">
        <v>0</v>
      </c>
      <c r="O31" s="1">
        <v>0</v>
      </c>
      <c r="P31" s="1">
        <v>7.2799000000000003E-2</v>
      </c>
      <c r="Q31" s="1">
        <v>100</v>
      </c>
      <c r="R31" s="1">
        <v>0</v>
      </c>
      <c r="S31" s="1">
        <v>0</v>
      </c>
      <c r="T31" s="1">
        <v>30.45</v>
      </c>
      <c r="U31" s="1">
        <v>5.45</v>
      </c>
      <c r="V31" s="1">
        <v>0.97618899999999997</v>
      </c>
      <c r="W31" s="1">
        <v>27.133299999999998</v>
      </c>
      <c r="X31" s="1">
        <v>0</v>
      </c>
      <c r="Y31" s="1">
        <v>0</v>
      </c>
      <c r="Z31" s="1">
        <v>1.078808</v>
      </c>
      <c r="AA31" s="1">
        <v>0</v>
      </c>
      <c r="AB31" s="1">
        <v>100</v>
      </c>
      <c r="AC31" s="1">
        <v>0</v>
      </c>
      <c r="AD31" s="1">
        <v>0</v>
      </c>
      <c r="AE31" s="1">
        <v>0</v>
      </c>
      <c r="AF31" s="1">
        <v>85.496183000000002</v>
      </c>
      <c r="AG31" s="1">
        <v>0</v>
      </c>
      <c r="AH31" s="1">
        <v>14.503817</v>
      </c>
      <c r="AI31" s="1">
        <v>0</v>
      </c>
      <c r="AJ31" s="1">
        <v>36.607143000000001</v>
      </c>
      <c r="AK31" s="1">
        <v>63.392856999999999</v>
      </c>
      <c r="AL31" s="1">
        <v>0</v>
      </c>
      <c r="AM31" s="1">
        <v>17.857143000000001</v>
      </c>
      <c r="AN31" s="1">
        <v>82.142857000000006</v>
      </c>
      <c r="AO31" s="1">
        <v>0</v>
      </c>
      <c r="AP31" s="1">
        <v>55.357143000000001</v>
      </c>
      <c r="AQ31" s="1">
        <v>44.642856999999999</v>
      </c>
      <c r="AR31" s="1">
        <v>0.95</v>
      </c>
      <c r="AS31" s="1">
        <v>0</v>
      </c>
      <c r="AT31" s="1">
        <v>7.0422539999999998</v>
      </c>
      <c r="AU31" s="1">
        <v>14.084507</v>
      </c>
      <c r="AV31" s="1">
        <v>28.169014000000001</v>
      </c>
      <c r="AW31" s="1">
        <v>19.718309999999999</v>
      </c>
      <c r="AX31" s="1">
        <v>12.676056000000001</v>
      </c>
      <c r="AY31" s="1">
        <v>5.6338030000000003</v>
      </c>
      <c r="AZ31" s="1">
        <v>2.8169010000000001</v>
      </c>
      <c r="BA31" s="1">
        <v>4.225352</v>
      </c>
      <c r="BB31" s="1">
        <v>2.8169010000000001</v>
      </c>
      <c r="BC31">
        <v>112</v>
      </c>
      <c r="BD31">
        <v>22.78</v>
      </c>
      <c r="BE31">
        <v>41</v>
      </c>
      <c r="BF31">
        <v>19.5</v>
      </c>
      <c r="BG31">
        <v>71</v>
      </c>
      <c r="BH31">
        <v>24.68</v>
      </c>
      <c r="BI31">
        <v>11</v>
      </c>
      <c r="BJ31">
        <v>13.02</v>
      </c>
      <c r="BK31">
        <v>101</v>
      </c>
      <c r="BL31">
        <v>23.85</v>
      </c>
      <c r="BM31">
        <v>30</v>
      </c>
      <c r="BN31">
        <v>71</v>
      </c>
      <c r="BO31">
        <v>11</v>
      </c>
      <c r="BP31">
        <v>0</v>
      </c>
      <c r="BQ31" s="2">
        <f t="shared" si="6"/>
        <v>29.702970297029701</v>
      </c>
      <c r="BR31" s="2">
        <f t="shared" si="7"/>
        <v>70.297029702970292</v>
      </c>
      <c r="BS31" s="2">
        <f t="shared" si="8"/>
        <v>100</v>
      </c>
      <c r="BT31" s="2">
        <f t="shared" si="9"/>
        <v>0</v>
      </c>
      <c r="BU31">
        <v>6</v>
      </c>
      <c r="BV31">
        <v>6</v>
      </c>
      <c r="BW31">
        <v>7</v>
      </c>
      <c r="BX31">
        <v>7</v>
      </c>
      <c r="BY31" t="s">
        <v>259</v>
      </c>
    </row>
    <row r="32" spans="1:77" x14ac:dyDescent="0.35">
      <c r="A32">
        <v>7</v>
      </c>
      <c r="B32" t="s">
        <v>123</v>
      </c>
      <c r="C32" s="1">
        <v>5.9492649999999996</v>
      </c>
      <c r="D32" s="1">
        <v>3.9583300000000001</v>
      </c>
      <c r="E32" s="1">
        <v>7.9401999999999999</v>
      </c>
      <c r="F32" s="1">
        <v>14.16667</v>
      </c>
      <c r="G32" s="1">
        <v>6.6666699999999999</v>
      </c>
      <c r="H32" s="1">
        <v>21.66667</v>
      </c>
      <c r="I32" s="1">
        <v>50</v>
      </c>
      <c r="J32" s="1">
        <v>19.174894999999999</v>
      </c>
      <c r="K32" s="1">
        <v>22.733309999999999</v>
      </c>
      <c r="L32" s="1">
        <v>15.616479999999999</v>
      </c>
      <c r="M32" s="1">
        <v>71.524535</v>
      </c>
      <c r="N32" s="1">
        <v>0</v>
      </c>
      <c r="O32" s="1">
        <v>0</v>
      </c>
      <c r="P32" s="1">
        <v>9.5727999999999994E-2</v>
      </c>
      <c r="Q32" s="1">
        <v>100</v>
      </c>
      <c r="R32" s="1">
        <v>0</v>
      </c>
      <c r="S32" s="1">
        <v>0</v>
      </c>
      <c r="T32" s="1">
        <v>27.7</v>
      </c>
      <c r="U32" s="1">
        <v>5.2</v>
      </c>
      <c r="V32" s="1">
        <v>0.93215300000000001</v>
      </c>
      <c r="W32" s="1">
        <v>26.53295</v>
      </c>
      <c r="X32" s="1">
        <v>0.227273</v>
      </c>
      <c r="Y32" s="1">
        <v>0</v>
      </c>
      <c r="Z32" s="1">
        <v>1.362031</v>
      </c>
      <c r="AA32" s="1">
        <v>0</v>
      </c>
      <c r="AB32" s="1">
        <v>100</v>
      </c>
      <c r="AC32" s="1">
        <v>0</v>
      </c>
      <c r="AD32" s="1">
        <v>0</v>
      </c>
      <c r="AE32" s="1">
        <v>0</v>
      </c>
      <c r="AF32" s="1">
        <v>72.560975999999997</v>
      </c>
      <c r="AG32" s="1">
        <v>0</v>
      </c>
      <c r="AH32" s="1">
        <v>27.439024</v>
      </c>
      <c r="AI32" s="1">
        <v>0</v>
      </c>
      <c r="AJ32" s="1">
        <v>28.695651999999999</v>
      </c>
      <c r="AK32" s="1">
        <v>71.304348000000005</v>
      </c>
      <c r="AL32" s="1">
        <v>0</v>
      </c>
      <c r="AM32" s="1">
        <v>14.545455</v>
      </c>
      <c r="AN32" s="1">
        <v>85.454544999999996</v>
      </c>
      <c r="AO32" s="1">
        <v>0</v>
      </c>
      <c r="AP32" s="1">
        <v>41.666666999999997</v>
      </c>
      <c r="AQ32" s="1">
        <v>58.333333000000003</v>
      </c>
      <c r="AR32" s="1">
        <v>2.25</v>
      </c>
      <c r="AS32" s="1">
        <v>0</v>
      </c>
      <c r="AT32" s="1">
        <v>3.6585369999999999</v>
      </c>
      <c r="AU32" s="1">
        <v>17.073170999999999</v>
      </c>
      <c r="AV32" s="1">
        <v>26.829267999999999</v>
      </c>
      <c r="AW32" s="1">
        <v>18.292683</v>
      </c>
      <c r="AX32" s="1">
        <v>8.5365850000000005</v>
      </c>
      <c r="AY32" s="1">
        <v>13.414634</v>
      </c>
      <c r="AZ32" s="1">
        <v>7.3170729999999997</v>
      </c>
      <c r="BA32" s="1">
        <v>3.6585369999999999</v>
      </c>
      <c r="BB32" s="1">
        <v>0</v>
      </c>
      <c r="BC32">
        <v>115</v>
      </c>
      <c r="BD32">
        <v>24.13</v>
      </c>
      <c r="BE32">
        <v>33</v>
      </c>
      <c r="BF32">
        <v>17.03</v>
      </c>
      <c r="BG32">
        <v>82</v>
      </c>
      <c r="BH32">
        <v>26.98</v>
      </c>
      <c r="BI32">
        <v>12</v>
      </c>
      <c r="BJ32">
        <v>12.82</v>
      </c>
      <c r="BK32">
        <v>103</v>
      </c>
      <c r="BL32">
        <v>25.44</v>
      </c>
      <c r="BM32">
        <v>24</v>
      </c>
      <c r="BN32">
        <v>79</v>
      </c>
      <c r="BO32">
        <v>9</v>
      </c>
      <c r="BP32">
        <v>3</v>
      </c>
      <c r="BQ32" s="2">
        <f t="shared" si="6"/>
        <v>23.300970873786408</v>
      </c>
      <c r="BR32" s="2">
        <f t="shared" si="7"/>
        <v>76.699029126213588</v>
      </c>
      <c r="BS32" s="2">
        <f t="shared" si="8"/>
        <v>75</v>
      </c>
      <c r="BT32" s="2">
        <f t="shared" si="9"/>
        <v>25</v>
      </c>
      <c r="BU32">
        <v>6</v>
      </c>
      <c r="BV32">
        <v>5</v>
      </c>
      <c r="BW32">
        <v>6</v>
      </c>
      <c r="BX32">
        <v>5</v>
      </c>
    </row>
    <row r="33" spans="1:77" x14ac:dyDescent="0.35">
      <c r="A33">
        <v>8</v>
      </c>
      <c r="B33" t="s">
        <v>123</v>
      </c>
      <c r="C33" s="1">
        <v>3.1483599999999998</v>
      </c>
      <c r="D33" s="1">
        <v>1.37931</v>
      </c>
      <c r="E33" s="1">
        <v>4.9174100000000003</v>
      </c>
      <c r="F33" s="1">
        <v>3.3333349999999999</v>
      </c>
      <c r="G33" s="1">
        <v>1.6666700000000001</v>
      </c>
      <c r="H33" s="1">
        <v>5</v>
      </c>
      <c r="I33" s="1">
        <v>15</v>
      </c>
      <c r="J33" s="1">
        <v>21.972874999999998</v>
      </c>
      <c r="K33" s="1">
        <v>22.446179999999998</v>
      </c>
      <c r="L33" s="1">
        <v>21.499569999999999</v>
      </c>
      <c r="M33" s="1">
        <v>78.575239999999994</v>
      </c>
      <c r="N33" s="1">
        <v>0</v>
      </c>
      <c r="O33" s="1">
        <v>0</v>
      </c>
      <c r="P33" s="1">
        <v>8.6962999999999999E-2</v>
      </c>
      <c r="Q33" s="1">
        <v>100</v>
      </c>
      <c r="R33" s="1">
        <v>0</v>
      </c>
      <c r="S33" s="1">
        <v>0</v>
      </c>
      <c r="T33" s="1">
        <v>28.45</v>
      </c>
      <c r="U33" s="1">
        <v>5.15</v>
      </c>
      <c r="V33" s="1">
        <v>0.97618899999999997</v>
      </c>
      <c r="W33" s="1">
        <v>24.389199999999999</v>
      </c>
      <c r="X33" s="1">
        <v>0.147059</v>
      </c>
      <c r="Y33" s="1">
        <v>0</v>
      </c>
      <c r="Z33" s="1">
        <v>1.1905559999999999</v>
      </c>
      <c r="AA33" s="1">
        <v>0</v>
      </c>
      <c r="AB33" s="1">
        <v>100</v>
      </c>
      <c r="AC33" s="1">
        <v>0</v>
      </c>
      <c r="AD33" s="1">
        <v>0</v>
      </c>
      <c r="AE33" s="1">
        <v>0</v>
      </c>
      <c r="AF33" s="1">
        <v>86.885245999999995</v>
      </c>
      <c r="AG33" s="1">
        <v>0</v>
      </c>
      <c r="AH33" s="1">
        <v>13.114754</v>
      </c>
      <c r="AI33" s="1">
        <v>0</v>
      </c>
      <c r="AJ33" s="1">
        <v>47.169811000000003</v>
      </c>
      <c r="AK33" s="1">
        <v>52.830188999999997</v>
      </c>
      <c r="AL33" s="1">
        <v>0</v>
      </c>
      <c r="AM33" s="1">
        <v>47.058824000000001</v>
      </c>
      <c r="AN33" s="1">
        <v>52.941175999999999</v>
      </c>
      <c r="AO33" s="1">
        <v>0</v>
      </c>
      <c r="AP33" s="1">
        <v>47.272727000000003</v>
      </c>
      <c r="AQ33" s="1">
        <v>52.727272999999997</v>
      </c>
      <c r="AR33" s="1">
        <v>0.8</v>
      </c>
      <c r="AS33" s="1">
        <v>0</v>
      </c>
      <c r="AT33" s="1">
        <v>0</v>
      </c>
      <c r="AU33" s="1">
        <v>3.5714290000000002</v>
      </c>
      <c r="AV33" s="1">
        <v>28.571428999999998</v>
      </c>
      <c r="AW33" s="1">
        <v>21.428571000000002</v>
      </c>
      <c r="AX33" s="1">
        <v>8.9285709999999998</v>
      </c>
      <c r="AY33" s="1">
        <v>10.714286</v>
      </c>
      <c r="AZ33" s="1">
        <v>10.714286</v>
      </c>
      <c r="BA33" s="1">
        <v>5.3571429999999998</v>
      </c>
      <c r="BB33" s="1">
        <v>3.5714290000000002</v>
      </c>
      <c r="BC33">
        <v>106</v>
      </c>
      <c r="BD33">
        <v>25.03</v>
      </c>
      <c r="BE33">
        <v>50</v>
      </c>
      <c r="BF33">
        <v>21.57</v>
      </c>
      <c r="BG33">
        <v>56</v>
      </c>
      <c r="BH33">
        <v>28.12</v>
      </c>
      <c r="BI33">
        <v>11</v>
      </c>
      <c r="BJ33">
        <v>21.59</v>
      </c>
      <c r="BK33">
        <v>95</v>
      </c>
      <c r="BL33">
        <v>25.42</v>
      </c>
      <c r="BM33">
        <v>41</v>
      </c>
      <c r="BN33">
        <v>54</v>
      </c>
      <c r="BO33">
        <v>9</v>
      </c>
      <c r="BP33">
        <v>2</v>
      </c>
      <c r="BQ33" s="2">
        <f t="shared" si="6"/>
        <v>43.15789473684211</v>
      </c>
      <c r="BR33" s="2">
        <f t="shared" si="7"/>
        <v>56.84210526315789</v>
      </c>
      <c r="BS33" s="2">
        <f t="shared" si="8"/>
        <v>81.818181818181827</v>
      </c>
      <c r="BT33" s="2">
        <f t="shared" si="9"/>
        <v>18.181818181818183</v>
      </c>
      <c r="BU33">
        <v>7</v>
      </c>
      <c r="BV33">
        <v>7</v>
      </c>
      <c r="BW33">
        <v>6</v>
      </c>
      <c r="BX33">
        <v>6</v>
      </c>
      <c r="BY33" t="s">
        <v>260</v>
      </c>
    </row>
    <row r="34" spans="1:77" x14ac:dyDescent="0.35">
      <c r="A34">
        <v>9</v>
      </c>
      <c r="B34" t="s">
        <v>123</v>
      </c>
      <c r="C34" s="1">
        <v>0.55556000000000005</v>
      </c>
      <c r="D34" s="1">
        <v>0.55556000000000005</v>
      </c>
      <c r="E34" s="1">
        <v>0.55556000000000005</v>
      </c>
      <c r="F34" s="1">
        <v>2.5</v>
      </c>
      <c r="G34" s="1">
        <v>2.5</v>
      </c>
      <c r="H34" s="1">
        <v>2.5</v>
      </c>
      <c r="I34" s="1">
        <v>10</v>
      </c>
      <c r="J34" s="1">
        <v>19.539169999999999</v>
      </c>
      <c r="K34" s="1">
        <v>20.864470000000001</v>
      </c>
      <c r="L34" s="1">
        <v>18.21387</v>
      </c>
      <c r="M34" s="1">
        <v>60.760705000000002</v>
      </c>
      <c r="N34" s="1">
        <v>0</v>
      </c>
      <c r="O34" s="1">
        <v>0</v>
      </c>
      <c r="P34" s="1">
        <v>0.11498800000000001</v>
      </c>
      <c r="Q34" s="1">
        <v>100</v>
      </c>
      <c r="R34" s="1">
        <v>0</v>
      </c>
      <c r="S34" s="1">
        <v>0</v>
      </c>
      <c r="T34" s="1">
        <v>26.3</v>
      </c>
      <c r="U34" s="1">
        <v>5.2</v>
      </c>
      <c r="V34" s="1">
        <v>0.99</v>
      </c>
      <c r="W34" s="1">
        <v>26.623449999999998</v>
      </c>
      <c r="X34" s="1">
        <v>0</v>
      </c>
      <c r="Y34" s="1">
        <v>0</v>
      </c>
      <c r="Z34" s="1">
        <v>0.88345200000000002</v>
      </c>
      <c r="AA34" s="1">
        <v>0</v>
      </c>
      <c r="AB34" s="1">
        <v>100</v>
      </c>
      <c r="AC34" s="1">
        <v>0</v>
      </c>
      <c r="AD34" s="1">
        <v>0</v>
      </c>
      <c r="AE34" s="1">
        <v>0</v>
      </c>
      <c r="AF34" s="1">
        <v>92.982455999999999</v>
      </c>
      <c r="AG34" s="1">
        <v>0</v>
      </c>
      <c r="AH34" s="1">
        <v>7.017544</v>
      </c>
      <c r="AI34" s="1">
        <v>0</v>
      </c>
      <c r="AJ34" s="1">
        <v>41.904761999999998</v>
      </c>
      <c r="AK34" s="1">
        <v>58.095238000000002</v>
      </c>
      <c r="AL34" s="1">
        <v>0</v>
      </c>
      <c r="AM34" s="1">
        <v>35.185184999999997</v>
      </c>
      <c r="AN34" s="1">
        <v>64.814814999999996</v>
      </c>
      <c r="AO34" s="1">
        <v>0</v>
      </c>
      <c r="AP34" s="1">
        <v>49.019607999999998</v>
      </c>
      <c r="AQ34" s="1">
        <v>50.980392000000002</v>
      </c>
      <c r="AR34" s="1">
        <v>0.4</v>
      </c>
      <c r="AS34" s="1">
        <v>0</v>
      </c>
      <c r="AT34" s="1">
        <v>18.032786999999999</v>
      </c>
      <c r="AU34" s="1">
        <v>36.065573999999998</v>
      </c>
      <c r="AV34" s="1">
        <v>26.229507999999999</v>
      </c>
      <c r="AW34" s="1">
        <v>8.1967210000000001</v>
      </c>
      <c r="AX34" s="1">
        <v>6.5573769999999998</v>
      </c>
      <c r="AY34" s="1">
        <v>3.278689</v>
      </c>
      <c r="AZ34" s="1">
        <v>1.6393439999999999</v>
      </c>
      <c r="BA34" s="1">
        <v>0</v>
      </c>
      <c r="BB34" s="1">
        <v>0</v>
      </c>
      <c r="BC34">
        <v>105</v>
      </c>
      <c r="BD34">
        <v>16.77</v>
      </c>
      <c r="BE34">
        <v>44</v>
      </c>
      <c r="BF34">
        <v>16.09</v>
      </c>
      <c r="BG34">
        <v>61</v>
      </c>
      <c r="BH34">
        <v>17.260000000000002</v>
      </c>
      <c r="BI34">
        <v>11</v>
      </c>
      <c r="BJ34">
        <v>16.95</v>
      </c>
      <c r="BK34">
        <v>94</v>
      </c>
      <c r="BL34">
        <v>16.75</v>
      </c>
      <c r="BM34">
        <v>33</v>
      </c>
      <c r="BN34">
        <v>61</v>
      </c>
      <c r="BO34">
        <v>11</v>
      </c>
      <c r="BP34">
        <v>0</v>
      </c>
      <c r="BQ34" s="2">
        <f t="shared" si="6"/>
        <v>35.106382978723403</v>
      </c>
      <c r="BR34" s="2">
        <f t="shared" si="7"/>
        <v>64.893617021276597</v>
      </c>
      <c r="BS34" s="2">
        <f t="shared" si="8"/>
        <v>100</v>
      </c>
      <c r="BT34" s="2">
        <f t="shared" si="9"/>
        <v>0</v>
      </c>
      <c r="BU34">
        <v>6</v>
      </c>
      <c r="BV34">
        <v>6</v>
      </c>
      <c r="BW34">
        <v>4</v>
      </c>
      <c r="BX34">
        <v>4</v>
      </c>
    </row>
    <row r="35" spans="1:77" x14ac:dyDescent="0.35">
      <c r="A35">
        <v>10</v>
      </c>
      <c r="B35" t="s">
        <v>123</v>
      </c>
      <c r="C35" s="1">
        <v>3.9526249999999998</v>
      </c>
      <c r="D35" s="1">
        <v>3.9610400000000001</v>
      </c>
      <c r="E35" s="1">
        <v>3.94421</v>
      </c>
      <c r="F35" s="1">
        <v>6.75</v>
      </c>
      <c r="G35" s="1">
        <v>5</v>
      </c>
      <c r="H35" s="1">
        <v>8.5</v>
      </c>
      <c r="I35" s="1">
        <v>30</v>
      </c>
      <c r="J35" s="1">
        <v>18.085194999999999</v>
      </c>
      <c r="K35" s="1">
        <v>23.216719999999999</v>
      </c>
      <c r="L35" s="1">
        <v>12.953670000000001</v>
      </c>
      <c r="M35" s="1">
        <v>56.936079999999997</v>
      </c>
      <c r="N35" s="1">
        <v>0</v>
      </c>
      <c r="O35" s="1">
        <v>0</v>
      </c>
      <c r="P35" s="1">
        <v>9.1035000000000005E-2</v>
      </c>
      <c r="Q35" s="1">
        <v>100</v>
      </c>
      <c r="R35" s="1">
        <v>0</v>
      </c>
      <c r="S35" s="1">
        <v>0</v>
      </c>
      <c r="T35" s="1">
        <v>28.2</v>
      </c>
      <c r="U35" s="1">
        <v>5.15</v>
      </c>
      <c r="V35" s="1">
        <v>0.97500200000000004</v>
      </c>
      <c r="W35" s="1">
        <v>32.5961</v>
      </c>
      <c r="X35" s="1">
        <v>8.4746000000000002E-2</v>
      </c>
      <c r="Y35" s="1">
        <v>0</v>
      </c>
      <c r="Z35" s="1">
        <v>1.663144</v>
      </c>
      <c r="AA35" s="1">
        <v>0</v>
      </c>
      <c r="AB35" s="1">
        <v>100</v>
      </c>
      <c r="AC35" s="1">
        <v>0</v>
      </c>
      <c r="AD35" s="1">
        <v>0</v>
      </c>
      <c r="AE35" s="1">
        <v>0</v>
      </c>
      <c r="AF35" s="1">
        <v>64.457830999999999</v>
      </c>
      <c r="AG35" s="1">
        <v>0</v>
      </c>
      <c r="AH35" s="1">
        <v>35.542169000000001</v>
      </c>
      <c r="AI35" s="1">
        <v>0</v>
      </c>
      <c r="AJ35" s="1">
        <v>48.598131000000002</v>
      </c>
      <c r="AK35" s="1">
        <v>51.401868999999998</v>
      </c>
      <c r="AL35" s="1">
        <v>0</v>
      </c>
      <c r="AM35" s="1">
        <v>38.888888999999999</v>
      </c>
      <c r="AN35" s="1">
        <v>61.111111000000001</v>
      </c>
      <c r="AO35" s="1">
        <v>0</v>
      </c>
      <c r="AP35" s="1">
        <v>58.490566000000001</v>
      </c>
      <c r="AQ35" s="1">
        <v>41.509433999999999</v>
      </c>
      <c r="AR35" s="1">
        <v>2.95</v>
      </c>
      <c r="AS35" s="1">
        <v>0</v>
      </c>
      <c r="AT35" s="1">
        <v>0</v>
      </c>
      <c r="AU35" s="1">
        <v>5.4545450000000004</v>
      </c>
      <c r="AV35" s="1">
        <v>21.818182</v>
      </c>
      <c r="AW35" s="1">
        <v>21.818182</v>
      </c>
      <c r="AX35" s="1">
        <v>16.363636</v>
      </c>
      <c r="AY35" s="1">
        <v>14.545455</v>
      </c>
      <c r="AZ35" s="1">
        <v>3.6363639999999999</v>
      </c>
      <c r="BA35" s="1">
        <v>7.2727269999999997</v>
      </c>
      <c r="BB35" s="1">
        <v>3.6363639999999999</v>
      </c>
      <c r="BC35">
        <v>107</v>
      </c>
      <c r="BD35">
        <v>24.74</v>
      </c>
      <c r="BE35">
        <v>52</v>
      </c>
      <c r="BF35">
        <v>18.21</v>
      </c>
      <c r="BG35">
        <v>55</v>
      </c>
      <c r="BH35">
        <v>30.92</v>
      </c>
      <c r="BI35">
        <v>9</v>
      </c>
      <c r="BJ35">
        <v>8.34</v>
      </c>
      <c r="BK35">
        <v>98</v>
      </c>
      <c r="BL35">
        <v>26.25</v>
      </c>
      <c r="BM35">
        <v>43</v>
      </c>
      <c r="BN35">
        <v>55</v>
      </c>
      <c r="BO35">
        <v>9</v>
      </c>
      <c r="BP35">
        <v>0</v>
      </c>
      <c r="BQ35" s="2">
        <f t="shared" si="6"/>
        <v>43.877551020408163</v>
      </c>
      <c r="BR35" s="2">
        <f t="shared" si="7"/>
        <v>56.12244897959183</v>
      </c>
      <c r="BS35" s="2">
        <f t="shared" si="8"/>
        <v>100</v>
      </c>
      <c r="BT35" s="2">
        <f t="shared" si="9"/>
        <v>0</v>
      </c>
      <c r="BU35">
        <v>5</v>
      </c>
      <c r="BV35">
        <v>3</v>
      </c>
      <c r="BW35">
        <v>3</v>
      </c>
      <c r="BX35">
        <v>3</v>
      </c>
      <c r="BY35" t="s">
        <v>261</v>
      </c>
    </row>
    <row r="36" spans="1:77" x14ac:dyDescent="0.35">
      <c r="A36">
        <v>11</v>
      </c>
      <c r="B36" t="s">
        <v>123</v>
      </c>
      <c r="C36" s="1">
        <v>2.3575300000000001</v>
      </c>
      <c r="D36" s="1">
        <v>0</v>
      </c>
      <c r="E36" s="1">
        <v>4.7150600000000003</v>
      </c>
      <c r="F36" s="1">
        <v>5.8333300000000001</v>
      </c>
      <c r="G36" s="1">
        <v>0</v>
      </c>
      <c r="H36" s="1">
        <v>11.66666</v>
      </c>
      <c r="I36" s="1">
        <v>20</v>
      </c>
      <c r="J36" s="1">
        <v>20.33135</v>
      </c>
      <c r="K36" s="1">
        <v>23.694120000000002</v>
      </c>
      <c r="L36" s="1">
        <v>16.968579999999999</v>
      </c>
      <c r="M36" s="1">
        <v>58.755414999999999</v>
      </c>
      <c r="N36" s="1">
        <v>0</v>
      </c>
      <c r="O36" s="1">
        <v>0</v>
      </c>
      <c r="P36" s="1">
        <v>9.4418000000000002E-2</v>
      </c>
      <c r="Q36" s="1">
        <v>100</v>
      </c>
      <c r="R36" s="1">
        <v>0</v>
      </c>
      <c r="S36" s="1">
        <v>0</v>
      </c>
      <c r="T36" s="1">
        <v>27</v>
      </c>
      <c r="U36" s="1">
        <v>5.2</v>
      </c>
      <c r="V36" s="1">
        <v>0.98452300000000004</v>
      </c>
      <c r="W36" s="1">
        <v>25.656749999999999</v>
      </c>
      <c r="X36" s="1">
        <v>0</v>
      </c>
      <c r="Y36" s="1">
        <v>0</v>
      </c>
      <c r="Z36" s="1">
        <v>1.328057</v>
      </c>
      <c r="AA36" s="1">
        <v>0</v>
      </c>
      <c r="AB36" s="1">
        <v>100</v>
      </c>
      <c r="AC36" s="1">
        <v>0</v>
      </c>
      <c r="AD36" s="1">
        <v>0</v>
      </c>
      <c r="AE36" s="1">
        <v>0</v>
      </c>
      <c r="AF36" s="1">
        <v>76.978416999999993</v>
      </c>
      <c r="AG36" s="1">
        <v>0</v>
      </c>
      <c r="AH36" s="1">
        <v>23.021583</v>
      </c>
      <c r="AI36" s="1">
        <v>0</v>
      </c>
      <c r="AJ36" s="1">
        <v>33.018867999999998</v>
      </c>
      <c r="AK36" s="1">
        <v>66.981132000000002</v>
      </c>
      <c r="AL36" s="1">
        <v>0</v>
      </c>
      <c r="AM36" s="1">
        <v>20.370370000000001</v>
      </c>
      <c r="AN36" s="1">
        <v>79.629630000000006</v>
      </c>
      <c r="AO36" s="1">
        <v>0</v>
      </c>
      <c r="AP36" s="1">
        <v>46.153846000000001</v>
      </c>
      <c r="AQ36" s="1">
        <v>53.846153999999999</v>
      </c>
      <c r="AR36" s="1">
        <v>1.6</v>
      </c>
      <c r="AS36" s="1">
        <v>0</v>
      </c>
      <c r="AT36" s="1">
        <v>4.225352</v>
      </c>
      <c r="AU36" s="1">
        <v>21.126760999999998</v>
      </c>
      <c r="AV36" s="1">
        <v>19.718309999999999</v>
      </c>
      <c r="AW36" s="1">
        <v>21.126760999999998</v>
      </c>
      <c r="AX36" s="1">
        <v>18.309858999999999</v>
      </c>
      <c r="AY36" s="1">
        <v>4.225352</v>
      </c>
      <c r="AZ36" s="1">
        <v>2.8169010000000001</v>
      </c>
      <c r="BA36" s="1">
        <v>5.6338030000000003</v>
      </c>
      <c r="BB36" s="1">
        <v>1.4084509999999999</v>
      </c>
      <c r="BC36">
        <v>106</v>
      </c>
      <c r="BD36">
        <v>24.64</v>
      </c>
      <c r="BE36">
        <v>35</v>
      </c>
      <c r="BF36">
        <v>17.57</v>
      </c>
      <c r="BG36">
        <v>71</v>
      </c>
      <c r="BH36">
        <v>28.13</v>
      </c>
      <c r="BI36">
        <v>9</v>
      </c>
      <c r="BJ36">
        <v>13.5</v>
      </c>
      <c r="BK36">
        <v>97</v>
      </c>
      <c r="BL36">
        <v>25.68</v>
      </c>
      <c r="BM36">
        <v>28</v>
      </c>
      <c r="BN36">
        <v>69</v>
      </c>
      <c r="BO36">
        <v>7</v>
      </c>
      <c r="BP36">
        <v>2</v>
      </c>
      <c r="BQ36" s="2">
        <f t="shared" si="6"/>
        <v>28.865979381443296</v>
      </c>
      <c r="BR36" s="2">
        <f t="shared" si="7"/>
        <v>71.134020618556704</v>
      </c>
      <c r="BS36" s="2">
        <f t="shared" si="8"/>
        <v>77.777777777777786</v>
      </c>
      <c r="BT36" s="2">
        <f t="shared" si="9"/>
        <v>22.222222222222221</v>
      </c>
      <c r="BU36">
        <v>6</v>
      </c>
      <c r="BV36">
        <v>6</v>
      </c>
      <c r="BW36">
        <v>5</v>
      </c>
      <c r="BX36">
        <v>5</v>
      </c>
      <c r="BY36" t="s">
        <v>262</v>
      </c>
    </row>
    <row r="37" spans="1:77" x14ac:dyDescent="0.35">
      <c r="A37">
        <v>12</v>
      </c>
      <c r="B37" t="s">
        <v>123</v>
      </c>
      <c r="C37" s="1">
        <v>6.95336</v>
      </c>
      <c r="D37" s="1">
        <v>2.6451600000000002</v>
      </c>
      <c r="E37" s="1">
        <v>11.261559999999999</v>
      </c>
      <c r="F37" s="1">
        <v>14.666665</v>
      </c>
      <c r="G37" s="1">
        <v>4.1666699999999999</v>
      </c>
      <c r="H37" s="1">
        <v>25.16666</v>
      </c>
      <c r="I37" s="1">
        <v>55</v>
      </c>
      <c r="J37" s="1">
        <v>15.04814</v>
      </c>
      <c r="K37" s="1">
        <v>18.136060000000001</v>
      </c>
      <c r="L37" s="1">
        <v>11.96022</v>
      </c>
      <c r="M37" s="1">
        <v>94.678179999999998</v>
      </c>
      <c r="N37" s="1">
        <v>0</v>
      </c>
      <c r="O37" s="1">
        <v>0</v>
      </c>
      <c r="P37" s="1">
        <v>7.5489000000000001E-2</v>
      </c>
      <c r="Q37" s="1">
        <v>100</v>
      </c>
      <c r="R37" s="1">
        <v>0</v>
      </c>
      <c r="S37" s="1">
        <v>0</v>
      </c>
      <c r="T37" s="1">
        <v>27.3</v>
      </c>
      <c r="U37" s="1">
        <v>5</v>
      </c>
      <c r="V37" s="1">
        <v>0.95327099999999998</v>
      </c>
      <c r="W37" s="1">
        <v>32.4315</v>
      </c>
      <c r="X37" s="1">
        <v>0.34822399999999998</v>
      </c>
      <c r="Y37" s="1">
        <v>0</v>
      </c>
      <c r="Z37" s="1">
        <v>1.2261820000000001</v>
      </c>
      <c r="AA37" s="1">
        <v>0</v>
      </c>
      <c r="AB37" s="1">
        <v>100</v>
      </c>
      <c r="AC37" s="1">
        <v>0</v>
      </c>
      <c r="AD37" s="1">
        <v>0</v>
      </c>
      <c r="AE37" s="1">
        <v>0</v>
      </c>
      <c r="AF37" s="1">
        <v>79.259259</v>
      </c>
      <c r="AG37" s="1">
        <v>0</v>
      </c>
      <c r="AH37" s="1">
        <v>20.740741</v>
      </c>
      <c r="AI37" s="1">
        <v>0</v>
      </c>
      <c r="AJ37" s="1">
        <v>24.528302</v>
      </c>
      <c r="AK37" s="1">
        <v>75.471698000000004</v>
      </c>
      <c r="AL37" s="1">
        <v>0</v>
      </c>
      <c r="AM37" s="1">
        <v>14.583333</v>
      </c>
      <c r="AN37" s="1">
        <v>85.416667000000004</v>
      </c>
      <c r="AO37" s="1">
        <v>0</v>
      </c>
      <c r="AP37" s="1">
        <v>32.758620999999998</v>
      </c>
      <c r="AQ37" s="1">
        <v>67.241378999999995</v>
      </c>
      <c r="AR37" s="1">
        <v>1.4</v>
      </c>
      <c r="AS37" s="1">
        <v>0</v>
      </c>
      <c r="AT37" s="1">
        <v>0</v>
      </c>
      <c r="AU37" s="1">
        <v>18.75</v>
      </c>
      <c r="AV37" s="1">
        <v>23.75</v>
      </c>
      <c r="AW37" s="1">
        <v>23.75</v>
      </c>
      <c r="AX37" s="1">
        <v>11.25</v>
      </c>
      <c r="AY37" s="1">
        <v>6.25</v>
      </c>
      <c r="AZ37" s="1">
        <v>8.75</v>
      </c>
      <c r="BA37" s="1">
        <v>3.75</v>
      </c>
      <c r="BB37" s="1">
        <v>1.25</v>
      </c>
      <c r="BC37">
        <v>106</v>
      </c>
      <c r="BD37">
        <v>16.239999999999998</v>
      </c>
      <c r="BE37">
        <v>26</v>
      </c>
      <c r="BF37">
        <v>11.36</v>
      </c>
      <c r="BG37">
        <v>80</v>
      </c>
      <c r="BH37">
        <v>17.829999999999998</v>
      </c>
      <c r="BI37">
        <v>10</v>
      </c>
      <c r="BJ37">
        <v>9.86</v>
      </c>
      <c r="BK37">
        <v>96</v>
      </c>
      <c r="BL37">
        <v>16.91</v>
      </c>
      <c r="BM37">
        <v>18</v>
      </c>
      <c r="BN37">
        <v>78</v>
      </c>
      <c r="BO37">
        <v>8</v>
      </c>
      <c r="BP37">
        <v>2</v>
      </c>
      <c r="BQ37" s="2">
        <f t="shared" si="6"/>
        <v>18.75</v>
      </c>
      <c r="BR37" s="2">
        <f t="shared" si="7"/>
        <v>81.25</v>
      </c>
      <c r="BS37" s="2">
        <f t="shared" si="8"/>
        <v>80</v>
      </c>
      <c r="BT37" s="2">
        <f t="shared" si="9"/>
        <v>20</v>
      </c>
      <c r="BU37">
        <v>3</v>
      </c>
      <c r="BV37">
        <v>1</v>
      </c>
      <c r="BW37">
        <v>5</v>
      </c>
      <c r="BX37">
        <v>1</v>
      </c>
      <c r="BY37" t="s">
        <v>263</v>
      </c>
    </row>
    <row r="38" spans="1:77" x14ac:dyDescent="0.35">
      <c r="A38">
        <v>13</v>
      </c>
      <c r="B38" t="s">
        <v>123</v>
      </c>
      <c r="C38" s="1">
        <v>3.1135000000000002</v>
      </c>
      <c r="D38" s="1">
        <v>1.76471</v>
      </c>
      <c r="E38" s="1">
        <v>4.4622900000000003</v>
      </c>
      <c r="F38" s="1">
        <v>8.8333399999999997</v>
      </c>
      <c r="G38" s="1">
        <v>2</v>
      </c>
      <c r="H38" s="1">
        <v>15.666679999999999</v>
      </c>
      <c r="I38" s="1">
        <v>45</v>
      </c>
      <c r="J38" s="1">
        <v>23.61675</v>
      </c>
      <c r="K38" s="1">
        <v>26.491589999999999</v>
      </c>
      <c r="L38" s="1">
        <v>20.741910000000001</v>
      </c>
      <c r="M38" s="1">
        <v>64.536085</v>
      </c>
      <c r="N38" s="1">
        <v>0</v>
      </c>
      <c r="O38" s="1">
        <v>0</v>
      </c>
      <c r="P38" s="1">
        <v>7.7094999999999997E-2</v>
      </c>
      <c r="Q38" s="1">
        <v>100</v>
      </c>
      <c r="R38" s="1">
        <v>0</v>
      </c>
      <c r="S38" s="1">
        <v>0</v>
      </c>
      <c r="T38" s="1">
        <v>28.95</v>
      </c>
      <c r="U38" s="1">
        <v>5.45</v>
      </c>
      <c r="V38" s="1">
        <v>0.95594900000000005</v>
      </c>
      <c r="W38" s="1">
        <v>21.825299999999999</v>
      </c>
      <c r="X38" s="1">
        <v>0.53861800000000004</v>
      </c>
      <c r="Y38" s="1">
        <v>0</v>
      </c>
      <c r="Z38" s="1">
        <v>1.222405</v>
      </c>
      <c r="AA38" s="1">
        <v>0</v>
      </c>
      <c r="AB38" s="1">
        <v>100</v>
      </c>
      <c r="AC38" s="1">
        <v>0</v>
      </c>
      <c r="AD38" s="1">
        <v>0</v>
      </c>
      <c r="AE38" s="1">
        <v>0</v>
      </c>
      <c r="AF38" s="1">
        <v>75.816992999999997</v>
      </c>
      <c r="AG38" s="1">
        <v>0</v>
      </c>
      <c r="AH38" s="1">
        <v>24.183007</v>
      </c>
      <c r="AI38" s="1">
        <v>0</v>
      </c>
      <c r="AJ38" s="1">
        <v>27.826087000000001</v>
      </c>
      <c r="AK38" s="1">
        <v>72.173912999999999</v>
      </c>
      <c r="AL38" s="1">
        <v>0</v>
      </c>
      <c r="AM38" s="1">
        <v>19.672131</v>
      </c>
      <c r="AN38" s="1">
        <v>80.327869000000007</v>
      </c>
      <c r="AO38" s="1">
        <v>0</v>
      </c>
      <c r="AP38" s="1">
        <v>37.037036999999998</v>
      </c>
      <c r="AQ38" s="1">
        <v>62.962963000000002</v>
      </c>
      <c r="AR38" s="1">
        <v>1.85</v>
      </c>
      <c r="AS38" s="1">
        <v>0</v>
      </c>
      <c r="AT38" s="1">
        <v>1.2048190000000001</v>
      </c>
      <c r="AU38" s="1">
        <v>26.506024</v>
      </c>
      <c r="AV38" s="1">
        <v>28.915662999999999</v>
      </c>
      <c r="AW38" s="1">
        <v>27.710843000000001</v>
      </c>
      <c r="AX38" s="1">
        <v>3.6144579999999999</v>
      </c>
      <c r="AY38" s="1">
        <v>1.2048190000000001</v>
      </c>
      <c r="AZ38" s="1">
        <v>4.8192769999999996</v>
      </c>
      <c r="BA38" s="1">
        <v>1.2048190000000001</v>
      </c>
      <c r="BB38" s="1">
        <v>2.4096389999999999</v>
      </c>
      <c r="BC38">
        <v>115</v>
      </c>
      <c r="BD38">
        <v>25.99</v>
      </c>
      <c r="BE38">
        <v>32</v>
      </c>
      <c r="BF38">
        <v>19.489999999999998</v>
      </c>
      <c r="BG38">
        <v>83</v>
      </c>
      <c r="BH38">
        <v>28.5</v>
      </c>
      <c r="BI38">
        <v>9</v>
      </c>
      <c r="BJ38">
        <v>16.66</v>
      </c>
      <c r="BK38">
        <v>106</v>
      </c>
      <c r="BL38">
        <v>26.78</v>
      </c>
      <c r="BM38">
        <v>25</v>
      </c>
      <c r="BN38">
        <v>81</v>
      </c>
      <c r="BO38">
        <v>7</v>
      </c>
      <c r="BP38">
        <v>2</v>
      </c>
      <c r="BQ38" s="2">
        <f t="shared" si="6"/>
        <v>23.584905660377359</v>
      </c>
      <c r="BR38" s="2">
        <f t="shared" si="7"/>
        <v>76.415094339622641</v>
      </c>
      <c r="BS38" s="2">
        <f t="shared" si="8"/>
        <v>77.777777777777786</v>
      </c>
      <c r="BT38" s="2">
        <f t="shared" si="9"/>
        <v>22.222222222222221</v>
      </c>
      <c r="BU38">
        <v>5</v>
      </c>
      <c r="BV38">
        <v>3</v>
      </c>
      <c r="BW38">
        <v>5</v>
      </c>
      <c r="BX38">
        <v>4</v>
      </c>
      <c r="BY38" t="s">
        <v>264</v>
      </c>
    </row>
    <row r="39" spans="1:77" x14ac:dyDescent="0.35">
      <c r="A39">
        <v>14</v>
      </c>
      <c r="B39" t="s">
        <v>123</v>
      </c>
      <c r="C39" s="1">
        <v>0.98938499999999996</v>
      </c>
      <c r="D39" s="1">
        <v>0.45455000000000001</v>
      </c>
      <c r="E39" s="1">
        <v>1.5242199999999999</v>
      </c>
      <c r="F39" s="1">
        <v>3.25</v>
      </c>
      <c r="G39" s="1">
        <v>2.5</v>
      </c>
      <c r="H39" s="1">
        <v>4</v>
      </c>
      <c r="I39" s="1">
        <v>15</v>
      </c>
      <c r="J39" s="1">
        <v>23.772845</v>
      </c>
      <c r="K39" s="1">
        <v>28.05067</v>
      </c>
      <c r="L39" s="1">
        <v>19.49502</v>
      </c>
      <c r="M39" s="1">
        <v>82.653784999999999</v>
      </c>
      <c r="N39" s="1">
        <v>0</v>
      </c>
      <c r="O39" s="1">
        <v>0</v>
      </c>
      <c r="P39" s="1">
        <v>0.106434</v>
      </c>
      <c r="Q39" s="1">
        <v>100</v>
      </c>
      <c r="R39" s="1">
        <v>0</v>
      </c>
      <c r="S39" s="1">
        <v>0</v>
      </c>
      <c r="T39" s="1">
        <v>28.15</v>
      </c>
      <c r="U39" s="1">
        <v>5.3</v>
      </c>
      <c r="V39" s="1">
        <v>0.972024</v>
      </c>
      <c r="W39" s="1">
        <v>24.05545</v>
      </c>
      <c r="X39" s="1">
        <v>0</v>
      </c>
      <c r="Y39" s="1">
        <v>0</v>
      </c>
      <c r="Z39" s="1">
        <v>1.00305</v>
      </c>
      <c r="AA39" s="1">
        <v>0</v>
      </c>
      <c r="AB39" s="1">
        <v>100</v>
      </c>
      <c r="AC39" s="1">
        <v>0</v>
      </c>
      <c r="AD39" s="1">
        <v>0</v>
      </c>
      <c r="AE39" s="1">
        <v>0</v>
      </c>
      <c r="AF39" s="1">
        <v>87.401574999999994</v>
      </c>
      <c r="AG39" s="1">
        <v>0</v>
      </c>
      <c r="AH39" s="1">
        <v>12.598425000000001</v>
      </c>
      <c r="AI39" s="1">
        <v>0</v>
      </c>
      <c r="AJ39" s="1">
        <v>33.636364</v>
      </c>
      <c r="AK39" s="1">
        <v>66.363636</v>
      </c>
      <c r="AL39" s="1">
        <v>0</v>
      </c>
      <c r="AM39" s="1">
        <v>25.490196000000001</v>
      </c>
      <c r="AN39" s="1">
        <v>74.509804000000003</v>
      </c>
      <c r="AO39" s="1">
        <v>0</v>
      </c>
      <c r="AP39" s="1">
        <v>40.677965999999998</v>
      </c>
      <c r="AQ39" s="1">
        <v>59.322034000000002</v>
      </c>
      <c r="AR39" s="1">
        <v>0.8</v>
      </c>
      <c r="AS39" s="1">
        <v>0</v>
      </c>
      <c r="AT39" s="1">
        <v>15.068493</v>
      </c>
      <c r="AU39" s="1">
        <v>26.027397000000001</v>
      </c>
      <c r="AV39" s="1">
        <v>28.767123000000002</v>
      </c>
      <c r="AW39" s="1">
        <v>16.438355999999999</v>
      </c>
      <c r="AX39" s="1">
        <v>9.5890409999999999</v>
      </c>
      <c r="AY39" s="1">
        <v>1.3698630000000001</v>
      </c>
      <c r="AZ39" s="1">
        <v>0</v>
      </c>
      <c r="BA39" s="1">
        <v>0</v>
      </c>
      <c r="BB39" s="1">
        <v>1.3698630000000001</v>
      </c>
      <c r="BC39">
        <v>110</v>
      </c>
      <c r="BD39">
        <v>20.92</v>
      </c>
      <c r="BE39">
        <v>37</v>
      </c>
      <c r="BF39">
        <v>17.350000000000001</v>
      </c>
      <c r="BG39">
        <v>73</v>
      </c>
      <c r="BH39">
        <v>22.73</v>
      </c>
      <c r="BI39">
        <v>10</v>
      </c>
      <c r="BJ39">
        <v>13.81</v>
      </c>
      <c r="BK39">
        <v>100</v>
      </c>
      <c r="BL39">
        <v>21.63</v>
      </c>
      <c r="BM39">
        <v>29</v>
      </c>
      <c r="BN39">
        <v>71</v>
      </c>
      <c r="BO39">
        <v>8</v>
      </c>
      <c r="BP39">
        <v>2</v>
      </c>
      <c r="BQ39" s="2">
        <f t="shared" si="6"/>
        <v>28.999999999999996</v>
      </c>
      <c r="BR39" s="2">
        <f t="shared" si="7"/>
        <v>71</v>
      </c>
      <c r="BS39" s="2">
        <f t="shared" si="8"/>
        <v>80</v>
      </c>
      <c r="BT39" s="2">
        <f t="shared" si="9"/>
        <v>20</v>
      </c>
      <c r="BU39">
        <v>6</v>
      </c>
      <c r="BV39">
        <v>6</v>
      </c>
      <c r="BW39">
        <v>7</v>
      </c>
      <c r="BX39">
        <v>6</v>
      </c>
    </row>
    <row r="41" spans="1:77" x14ac:dyDescent="0.35">
      <c r="A41" s="5" t="s">
        <v>17</v>
      </c>
      <c r="B41" s="22" t="s">
        <v>2</v>
      </c>
      <c r="C41" s="1"/>
      <c r="D41" s="1"/>
      <c r="E41" s="1" t="s">
        <v>18</v>
      </c>
      <c r="F41" s="1"/>
    </row>
    <row r="42" spans="1:77" x14ac:dyDescent="0.35">
      <c r="B42" s="15" t="s">
        <v>58</v>
      </c>
      <c r="C42" s="1"/>
      <c r="D42" s="1"/>
      <c r="E42" s="1" t="s">
        <v>93</v>
      </c>
      <c r="F42" s="1"/>
    </row>
    <row r="43" spans="1:77" x14ac:dyDescent="0.35">
      <c r="B43" s="15" t="s">
        <v>59</v>
      </c>
      <c r="C43" s="1"/>
      <c r="D43" s="1"/>
      <c r="E43" s="1" t="s">
        <v>94</v>
      </c>
      <c r="F43" s="1"/>
    </row>
    <row r="44" spans="1:77" x14ac:dyDescent="0.35">
      <c r="B44" s="15" t="s">
        <v>3</v>
      </c>
      <c r="C44" s="1"/>
      <c r="D44" s="1"/>
      <c r="E44" s="1" t="s">
        <v>19</v>
      </c>
      <c r="F44" s="1"/>
    </row>
    <row r="45" spans="1:77" x14ac:dyDescent="0.35">
      <c r="B45" s="15" t="s">
        <v>4</v>
      </c>
      <c r="C45" s="1"/>
      <c r="D45" s="1"/>
      <c r="E45" s="1" t="s">
        <v>20</v>
      </c>
      <c r="F45" s="1"/>
    </row>
    <row r="46" spans="1:77" x14ac:dyDescent="0.35">
      <c r="B46" s="15" t="s">
        <v>5</v>
      </c>
      <c r="C46" s="1"/>
      <c r="D46" s="1"/>
      <c r="E46" s="1" t="s">
        <v>21</v>
      </c>
      <c r="F46" s="1"/>
    </row>
    <row r="47" spans="1:77" x14ac:dyDescent="0.35">
      <c r="B47" s="15" t="s">
        <v>60</v>
      </c>
      <c r="C47" s="1"/>
      <c r="D47" s="1"/>
      <c r="E47" s="1" t="s">
        <v>95</v>
      </c>
      <c r="F47" s="1"/>
    </row>
    <row r="48" spans="1:77" x14ac:dyDescent="0.35">
      <c r="B48" s="15" t="s">
        <v>61</v>
      </c>
      <c r="C48" s="1"/>
      <c r="D48" s="1"/>
      <c r="E48" s="1" t="s">
        <v>96</v>
      </c>
      <c r="F48" s="1"/>
    </row>
    <row r="49" spans="2:6" x14ac:dyDescent="0.35">
      <c r="B49" s="22" t="s">
        <v>62</v>
      </c>
      <c r="C49" s="1"/>
      <c r="D49" s="1"/>
      <c r="E49" s="1" t="s">
        <v>97</v>
      </c>
      <c r="F49" s="1"/>
    </row>
    <row r="50" spans="2:6" x14ac:dyDescent="0.35">
      <c r="B50" s="24" t="s">
        <v>8</v>
      </c>
      <c r="C50" s="1"/>
      <c r="D50" s="1"/>
      <c r="E50" s="1" t="s">
        <v>24</v>
      </c>
      <c r="F50" s="1"/>
    </row>
    <row r="51" spans="2:6" x14ac:dyDescent="0.35">
      <c r="B51" s="24" t="s">
        <v>9</v>
      </c>
      <c r="C51" s="1"/>
      <c r="D51" s="1"/>
      <c r="E51" s="1" t="s">
        <v>25</v>
      </c>
      <c r="F51" s="1"/>
    </row>
    <row r="52" spans="2:6" x14ac:dyDescent="0.35">
      <c r="B52" s="15" t="s">
        <v>63</v>
      </c>
      <c r="C52" s="1"/>
      <c r="D52" s="1"/>
      <c r="E52" s="1" t="s">
        <v>98</v>
      </c>
      <c r="F52" s="1"/>
    </row>
    <row r="53" spans="2:6" x14ac:dyDescent="0.35">
      <c r="B53" s="15" t="s">
        <v>64</v>
      </c>
      <c r="C53" s="1"/>
      <c r="D53" s="1"/>
      <c r="E53" s="1" t="s">
        <v>99</v>
      </c>
      <c r="F53" s="1"/>
    </row>
    <row r="54" spans="2:6" x14ac:dyDescent="0.35">
      <c r="B54" s="15" t="s">
        <v>65</v>
      </c>
      <c r="C54" s="1"/>
      <c r="D54" s="1"/>
      <c r="E54" s="1" t="s">
        <v>100</v>
      </c>
      <c r="F54" s="1"/>
    </row>
    <row r="55" spans="2:6" x14ac:dyDescent="0.35">
      <c r="B55" s="15" t="s">
        <v>10</v>
      </c>
      <c r="C55" s="1"/>
      <c r="D55" s="1"/>
      <c r="E55" s="1" t="s">
        <v>26</v>
      </c>
      <c r="F55" s="1"/>
    </row>
    <row r="56" spans="2:6" x14ac:dyDescent="0.35">
      <c r="B56" s="15" t="s">
        <v>11</v>
      </c>
      <c r="C56" s="1"/>
      <c r="D56" s="1"/>
      <c r="E56" s="1" t="s">
        <v>27</v>
      </c>
      <c r="F56" s="1"/>
    </row>
    <row r="57" spans="2:6" x14ac:dyDescent="0.35">
      <c r="B57" s="15" t="s">
        <v>66</v>
      </c>
      <c r="C57" s="1"/>
      <c r="D57" s="1"/>
      <c r="E57" s="1" t="s">
        <v>101</v>
      </c>
      <c r="F57" s="1"/>
    </row>
    <row r="58" spans="2:6" x14ac:dyDescent="0.35">
      <c r="B58" s="15" t="s">
        <v>12</v>
      </c>
      <c r="C58" s="1"/>
      <c r="D58" s="1"/>
      <c r="E58" s="1" t="s">
        <v>28</v>
      </c>
      <c r="F58" s="1"/>
    </row>
    <row r="59" spans="2:6" x14ac:dyDescent="0.35">
      <c r="B59" s="22" t="s">
        <v>67</v>
      </c>
      <c r="C59" s="1"/>
      <c r="D59" s="1"/>
      <c r="E59" s="1" t="s">
        <v>29</v>
      </c>
      <c r="F59" s="1"/>
    </row>
    <row r="60" spans="2:6" x14ac:dyDescent="0.35">
      <c r="B60" s="15" t="s">
        <v>68</v>
      </c>
      <c r="C60" s="1"/>
      <c r="D60" s="1"/>
      <c r="E60" s="1" t="s">
        <v>102</v>
      </c>
      <c r="F60" s="1"/>
    </row>
    <row r="61" spans="2:6" x14ac:dyDescent="0.35">
      <c r="B61" s="15" t="s">
        <v>69</v>
      </c>
      <c r="C61" s="1"/>
      <c r="D61" s="1"/>
      <c r="E61" s="1" t="s">
        <v>103</v>
      </c>
      <c r="F61" s="1"/>
    </row>
    <row r="62" spans="2:6" x14ac:dyDescent="0.35">
      <c r="B62" s="15" t="s">
        <v>70</v>
      </c>
      <c r="C62" s="1"/>
      <c r="D62" s="1"/>
      <c r="E62" s="1" t="s">
        <v>104</v>
      </c>
      <c r="F62" s="1"/>
    </row>
    <row r="63" spans="2:6" x14ac:dyDescent="0.35">
      <c r="B63" s="15" t="s">
        <v>71</v>
      </c>
      <c r="C63" s="1"/>
      <c r="D63" s="1"/>
      <c r="E63" s="1" t="s">
        <v>105</v>
      </c>
      <c r="F63" s="1"/>
    </row>
    <row r="64" spans="2:6" x14ac:dyDescent="0.35">
      <c r="B64" s="15" t="s">
        <v>72</v>
      </c>
      <c r="C64" s="1"/>
      <c r="D64" s="1"/>
      <c r="E64" s="1" t="s">
        <v>106</v>
      </c>
      <c r="F64" s="1"/>
    </row>
    <row r="65" spans="2:6" x14ac:dyDescent="0.35">
      <c r="B65" s="15" t="s">
        <v>73</v>
      </c>
      <c r="C65" s="1"/>
      <c r="D65" s="1"/>
      <c r="E65" s="1" t="s">
        <v>107</v>
      </c>
      <c r="F65" s="1"/>
    </row>
    <row r="66" spans="2:6" x14ac:dyDescent="0.35">
      <c r="B66" s="15" t="s">
        <v>74</v>
      </c>
      <c r="C66" s="1"/>
      <c r="D66" s="1"/>
      <c r="E66" s="1" t="s">
        <v>108</v>
      </c>
      <c r="F66" s="1"/>
    </row>
    <row r="67" spans="2:6" x14ac:dyDescent="0.35">
      <c r="B67" s="15" t="s">
        <v>75</v>
      </c>
      <c r="C67" s="1"/>
      <c r="D67" s="1"/>
      <c r="E67" s="1" t="s">
        <v>109</v>
      </c>
      <c r="F67" s="1"/>
    </row>
    <row r="68" spans="2:6" x14ac:dyDescent="0.35">
      <c r="B68" s="15" t="s">
        <v>76</v>
      </c>
      <c r="C68" s="1"/>
      <c r="D68" s="1"/>
      <c r="E68" s="1" t="s">
        <v>110</v>
      </c>
      <c r="F68" s="1"/>
    </row>
    <row r="69" spans="2:6" x14ac:dyDescent="0.35">
      <c r="B69" s="15" t="s">
        <v>77</v>
      </c>
      <c r="C69" s="1"/>
      <c r="D69" s="1"/>
      <c r="E69" s="1" t="s">
        <v>111</v>
      </c>
      <c r="F69" s="1"/>
    </row>
    <row r="70" spans="2:6" x14ac:dyDescent="0.35">
      <c r="B70" s="15" t="s">
        <v>78</v>
      </c>
      <c r="C70" s="1"/>
      <c r="D70" s="1"/>
      <c r="E70" s="1" t="s">
        <v>112</v>
      </c>
      <c r="F70" s="1"/>
    </row>
    <row r="71" spans="2:6" x14ac:dyDescent="0.35">
      <c r="B71" s="15" t="s">
        <v>79</v>
      </c>
      <c r="C71" s="1"/>
      <c r="D71" s="1"/>
      <c r="E71" s="1" t="s">
        <v>113</v>
      </c>
      <c r="F71" s="1"/>
    </row>
    <row r="72" spans="2:6" x14ac:dyDescent="0.35">
      <c r="B72" s="15" t="s">
        <v>80</v>
      </c>
      <c r="C72" s="1"/>
      <c r="D72" s="1"/>
      <c r="E72" s="1" t="s">
        <v>114</v>
      </c>
      <c r="F72" s="1"/>
    </row>
    <row r="73" spans="2:6" x14ac:dyDescent="0.35">
      <c r="B73" s="15" t="s">
        <v>81</v>
      </c>
      <c r="C73" s="1"/>
      <c r="D73" s="1"/>
      <c r="E73" s="1" t="s">
        <v>115</v>
      </c>
      <c r="F73" s="1"/>
    </row>
    <row r="74" spans="2:6" x14ac:dyDescent="0.35">
      <c r="B74" s="15" t="s">
        <v>82</v>
      </c>
      <c r="C74" s="1"/>
      <c r="D74" s="1"/>
      <c r="E74" s="1" t="s">
        <v>116</v>
      </c>
      <c r="F74" s="1"/>
    </row>
    <row r="75" spans="2:6" x14ac:dyDescent="0.35">
      <c r="B75" s="15" t="s">
        <v>83</v>
      </c>
      <c r="C75" s="1"/>
      <c r="D75" s="1"/>
      <c r="E75" s="1" t="s">
        <v>117</v>
      </c>
      <c r="F75" s="1"/>
    </row>
    <row r="76" spans="2:6" x14ac:dyDescent="0.35">
      <c r="B76" s="15" t="s">
        <v>84</v>
      </c>
      <c r="C76" s="1"/>
      <c r="D76" s="1"/>
      <c r="E76" s="1" t="s">
        <v>118</v>
      </c>
      <c r="F76" s="1"/>
    </row>
    <row r="77" spans="2:6" x14ac:dyDescent="0.35">
      <c r="B77" s="15" t="s">
        <v>85</v>
      </c>
      <c r="C77" s="1"/>
      <c r="D77" s="1"/>
      <c r="E77" s="1" t="s">
        <v>119</v>
      </c>
      <c r="F77" s="1"/>
    </row>
    <row r="78" spans="2:6" x14ac:dyDescent="0.35">
      <c r="B78" s="15" t="s">
        <v>86</v>
      </c>
      <c r="C78" s="1"/>
      <c r="D78" s="1"/>
      <c r="E78" s="1" t="s">
        <v>120</v>
      </c>
      <c r="F78" s="1"/>
    </row>
    <row r="79" spans="2:6" x14ac:dyDescent="0.35">
      <c r="B79" s="15" t="s">
        <v>87</v>
      </c>
      <c r="C79" s="1"/>
      <c r="D79" s="1"/>
      <c r="E79" s="1" t="s">
        <v>121</v>
      </c>
      <c r="F79" s="1"/>
    </row>
    <row r="80" spans="2:6" x14ac:dyDescent="0.35">
      <c r="C80" s="1"/>
      <c r="D80" s="1"/>
      <c r="E80" s="1"/>
      <c r="F80" s="1"/>
    </row>
    <row r="81" spans="2:6" x14ac:dyDescent="0.35">
      <c r="B81" s="15" t="s">
        <v>137</v>
      </c>
      <c r="E81" t="s">
        <v>155</v>
      </c>
      <c r="F81" s="1"/>
    </row>
    <row r="82" spans="2:6" x14ac:dyDescent="0.35">
      <c r="B82" s="15" t="s">
        <v>138</v>
      </c>
      <c r="E82" t="s">
        <v>156</v>
      </c>
      <c r="F82" s="1"/>
    </row>
    <row r="83" spans="2:6" x14ac:dyDescent="0.35">
      <c r="B83" s="15" t="s">
        <v>139</v>
      </c>
      <c r="E83" t="s">
        <v>157</v>
      </c>
      <c r="F83" s="1"/>
    </row>
    <row r="84" spans="2:6" x14ac:dyDescent="0.35">
      <c r="B84" s="15" t="s">
        <v>140</v>
      </c>
      <c r="E84" t="s">
        <v>158</v>
      </c>
      <c r="F84" s="1"/>
    </row>
    <row r="85" spans="2:6" x14ac:dyDescent="0.35">
      <c r="B85" s="15" t="s">
        <v>141</v>
      </c>
      <c r="E85" t="s">
        <v>159</v>
      </c>
      <c r="F85" s="1"/>
    </row>
    <row r="86" spans="2:6" x14ac:dyDescent="0.35">
      <c r="B86" s="15" t="s">
        <v>142</v>
      </c>
      <c r="E86" t="s">
        <v>160</v>
      </c>
      <c r="F86" s="1"/>
    </row>
    <row r="87" spans="2:6" x14ac:dyDescent="0.35">
      <c r="B87" s="15" t="s">
        <v>143</v>
      </c>
      <c r="E87" t="s">
        <v>161</v>
      </c>
      <c r="F87" s="1"/>
    </row>
    <row r="88" spans="2:6" x14ac:dyDescent="0.35">
      <c r="B88" s="15" t="s">
        <v>144</v>
      </c>
      <c r="E88" t="s">
        <v>162</v>
      </c>
    </row>
    <row r="89" spans="2:6" x14ac:dyDescent="0.35">
      <c r="B89" s="15" t="s">
        <v>145</v>
      </c>
      <c r="E89" t="s">
        <v>163</v>
      </c>
    </row>
    <row r="90" spans="2:6" x14ac:dyDescent="0.35">
      <c r="B90" s="15" t="s">
        <v>146</v>
      </c>
      <c r="E90" t="s">
        <v>164</v>
      </c>
    </row>
    <row r="91" spans="2:6" x14ac:dyDescent="0.35">
      <c r="B91" s="15" t="s">
        <v>147</v>
      </c>
      <c r="E91" t="s">
        <v>165</v>
      </c>
    </row>
    <row r="92" spans="2:6" x14ac:dyDescent="0.35">
      <c r="B92" s="15" t="s">
        <v>148</v>
      </c>
      <c r="E92" t="s">
        <v>166</v>
      </c>
    </row>
    <row r="93" spans="2:6" x14ac:dyDescent="0.35">
      <c r="B93" s="15" t="s">
        <v>149</v>
      </c>
      <c r="E93" t="s">
        <v>167</v>
      </c>
    </row>
    <row r="94" spans="2:6" x14ac:dyDescent="0.35">
      <c r="B94" s="15" t="s">
        <v>150</v>
      </c>
      <c r="E94" t="s">
        <v>168</v>
      </c>
    </row>
    <row r="95" spans="2:6" x14ac:dyDescent="0.35">
      <c r="B95" s="21" t="s">
        <v>151</v>
      </c>
      <c r="E95" t="s">
        <v>169</v>
      </c>
    </row>
    <row r="96" spans="2:6" x14ac:dyDescent="0.35">
      <c r="B96" s="21" t="s">
        <v>152</v>
      </c>
      <c r="E96" t="s">
        <v>170</v>
      </c>
    </row>
    <row r="97" spans="2:5" x14ac:dyDescent="0.35">
      <c r="B97" s="21" t="s">
        <v>153</v>
      </c>
      <c r="E97" t="s">
        <v>171</v>
      </c>
    </row>
    <row r="98" spans="2:5" x14ac:dyDescent="0.35">
      <c r="B98" s="21" t="s">
        <v>154</v>
      </c>
      <c r="E98" t="s">
        <v>172</v>
      </c>
    </row>
    <row r="100" spans="2:5" x14ac:dyDescent="0.35">
      <c r="B100" s="15" t="s">
        <v>176</v>
      </c>
      <c r="C100" s="1"/>
      <c r="D100" s="1"/>
      <c r="E100" s="1" t="s">
        <v>178</v>
      </c>
    </row>
    <row r="101" spans="2:5" x14ac:dyDescent="0.35">
      <c r="B101" s="15" t="s">
        <v>177</v>
      </c>
      <c r="C101" s="1"/>
      <c r="D101" s="1"/>
      <c r="E101" s="1" t="s">
        <v>179</v>
      </c>
    </row>
    <row r="102" spans="2:5" x14ac:dyDescent="0.35">
      <c r="B102" s="15" t="s">
        <v>181</v>
      </c>
      <c r="C102" s="1"/>
      <c r="D102" s="1"/>
      <c r="E102" s="1" t="s">
        <v>214</v>
      </c>
    </row>
    <row r="103" spans="2:5" x14ac:dyDescent="0.35">
      <c r="B103" s="15" t="s">
        <v>182</v>
      </c>
      <c r="C103" s="1"/>
      <c r="D103" s="1"/>
      <c r="E103" s="1" t="s">
        <v>215</v>
      </c>
    </row>
    <row r="104" spans="2:5" x14ac:dyDescent="0.35">
      <c r="B104" s="15" t="s">
        <v>180</v>
      </c>
      <c r="C104" s="1"/>
      <c r="D104" s="1"/>
      <c r="E104" s="1" t="s">
        <v>216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BA4CA-A49E-47AD-9445-0A780A717FD1}">
  <dimension ref="A1:D25"/>
  <sheetViews>
    <sheetView workbookViewId="0">
      <selection activeCell="C19" sqref="C19"/>
    </sheetView>
  </sheetViews>
  <sheetFormatPr defaultRowHeight="14.5" x14ac:dyDescent="0.35"/>
  <cols>
    <col min="1" max="1" width="11.90625" customWidth="1"/>
    <col min="2" max="2" width="16.54296875" customWidth="1"/>
    <col min="3" max="3" width="123.08984375" style="37" customWidth="1"/>
    <col min="4" max="4" width="97.26953125" style="37" bestFit="1" customWidth="1"/>
  </cols>
  <sheetData>
    <row r="1" spans="1:4" x14ac:dyDescent="0.35">
      <c r="A1" t="s">
        <v>292</v>
      </c>
    </row>
    <row r="2" spans="1:4" x14ac:dyDescent="0.35">
      <c r="A2" t="s">
        <v>30</v>
      </c>
    </row>
    <row r="4" spans="1:4" s="14" customFormat="1" x14ac:dyDescent="0.35">
      <c r="A4" s="14" t="s">
        <v>0</v>
      </c>
      <c r="B4" s="14" t="s">
        <v>217</v>
      </c>
      <c r="C4" s="38" t="s">
        <v>291</v>
      </c>
      <c r="D4" s="38" t="s">
        <v>242</v>
      </c>
    </row>
    <row r="5" spans="1:4" x14ac:dyDescent="0.35">
      <c r="A5">
        <v>1</v>
      </c>
      <c r="B5" t="s">
        <v>122</v>
      </c>
      <c r="C5" s="37" t="s">
        <v>265</v>
      </c>
      <c r="D5" s="37" t="s">
        <v>266</v>
      </c>
    </row>
    <row r="6" spans="1:4" x14ac:dyDescent="0.35">
      <c r="A6">
        <v>2</v>
      </c>
      <c r="B6" t="s">
        <v>122</v>
      </c>
      <c r="C6" s="37" t="s">
        <v>267</v>
      </c>
      <c r="D6" s="37" t="s">
        <v>268</v>
      </c>
    </row>
    <row r="7" spans="1:4" x14ac:dyDescent="0.35">
      <c r="A7">
        <v>3</v>
      </c>
      <c r="B7" t="s">
        <v>123</v>
      </c>
      <c r="C7" s="37" t="s">
        <v>269</v>
      </c>
      <c r="D7" s="37" t="s">
        <v>270</v>
      </c>
    </row>
    <row r="8" spans="1:4" x14ac:dyDescent="0.35">
      <c r="A8">
        <v>4</v>
      </c>
      <c r="B8" t="s">
        <v>123</v>
      </c>
      <c r="C8" s="37" t="s">
        <v>271</v>
      </c>
      <c r="D8" s="37" t="s">
        <v>272</v>
      </c>
    </row>
    <row r="9" spans="1:4" x14ac:dyDescent="0.35">
      <c r="A9">
        <v>5</v>
      </c>
      <c r="B9" t="s">
        <v>122</v>
      </c>
      <c r="C9" s="37" t="s">
        <v>273</v>
      </c>
      <c r="D9" s="37" t="s">
        <v>274</v>
      </c>
    </row>
    <row r="10" spans="1:4" x14ac:dyDescent="0.35">
      <c r="A10">
        <v>6</v>
      </c>
      <c r="B10" t="s">
        <v>122</v>
      </c>
      <c r="C10" s="37" t="s">
        <v>275</v>
      </c>
    </row>
    <row r="11" spans="1:4" x14ac:dyDescent="0.35">
      <c r="A11">
        <v>7</v>
      </c>
      <c r="B11" t="s">
        <v>123</v>
      </c>
      <c r="C11" s="37" t="s">
        <v>276</v>
      </c>
      <c r="D11" s="37" t="s">
        <v>277</v>
      </c>
    </row>
    <row r="12" spans="1:4" x14ac:dyDescent="0.35">
      <c r="A12">
        <v>8</v>
      </c>
      <c r="B12" t="s">
        <v>123</v>
      </c>
      <c r="C12" s="37" t="s">
        <v>278</v>
      </c>
      <c r="D12" s="37" t="s">
        <v>279</v>
      </c>
    </row>
    <row r="13" spans="1:4" x14ac:dyDescent="0.35">
      <c r="A13">
        <v>9</v>
      </c>
      <c r="B13" t="s">
        <v>123</v>
      </c>
      <c r="C13" s="37" t="s">
        <v>280</v>
      </c>
      <c r="D13" s="37" t="s">
        <v>281</v>
      </c>
    </row>
    <row r="14" spans="1:4" x14ac:dyDescent="0.35">
      <c r="A14">
        <v>11</v>
      </c>
      <c r="B14" t="s">
        <v>122</v>
      </c>
      <c r="C14" s="37" t="s">
        <v>282</v>
      </c>
      <c r="D14" s="37" t="s">
        <v>283</v>
      </c>
    </row>
    <row r="15" spans="1:4" x14ac:dyDescent="0.35">
      <c r="A15">
        <v>12</v>
      </c>
      <c r="B15" t="s">
        <v>122</v>
      </c>
      <c r="C15" s="37" t="s">
        <v>284</v>
      </c>
      <c r="D15" s="37" t="s">
        <v>285</v>
      </c>
    </row>
    <row r="16" spans="1:4" x14ac:dyDescent="0.35">
      <c r="A16">
        <v>13</v>
      </c>
      <c r="B16" t="s">
        <v>122</v>
      </c>
      <c r="C16" s="37" t="s">
        <v>286</v>
      </c>
      <c r="D16" s="37" t="s">
        <v>287</v>
      </c>
    </row>
    <row r="17" spans="1:4" x14ac:dyDescent="0.35">
      <c r="A17">
        <v>14</v>
      </c>
      <c r="B17" t="s">
        <v>122</v>
      </c>
      <c r="C17" s="37" t="s">
        <v>288</v>
      </c>
    </row>
    <row r="18" spans="1:4" x14ac:dyDescent="0.35">
      <c r="A18">
        <v>16</v>
      </c>
      <c r="B18" t="s">
        <v>123</v>
      </c>
      <c r="C18" s="37" t="s">
        <v>289</v>
      </c>
      <c r="D18" s="37" t="s">
        <v>290</v>
      </c>
    </row>
    <row r="20" spans="1:4" x14ac:dyDescent="0.35">
      <c r="A20" s="5" t="s">
        <v>122</v>
      </c>
      <c r="B20" s="35">
        <f>COUNTIF(B$5:B$18, "VelociWatch")</f>
        <v>8</v>
      </c>
      <c r="C20" s="34">
        <f>B20/(B20+B21)</f>
        <v>0.5714285714285714</v>
      </c>
    </row>
    <row r="21" spans="1:4" x14ac:dyDescent="0.35">
      <c r="A21" s="5" t="s">
        <v>123</v>
      </c>
      <c r="B21" s="35">
        <f>COUNTIF(B$5:B$18, "TwoSlot")</f>
        <v>6</v>
      </c>
      <c r="C21" s="34">
        <f>B21/(B20+B21)</f>
        <v>0.42857142857142855</v>
      </c>
    </row>
    <row r="23" spans="1:4" x14ac:dyDescent="0.35">
      <c r="A23" s="5" t="s">
        <v>17</v>
      </c>
      <c r="B23" t="s">
        <v>217</v>
      </c>
      <c r="C23" s="37" t="s">
        <v>295</v>
      </c>
    </row>
    <row r="24" spans="1:4" x14ac:dyDescent="0.35">
      <c r="B24" t="s">
        <v>291</v>
      </c>
      <c r="C24" s="36" t="s">
        <v>296</v>
      </c>
    </row>
    <row r="25" spans="1:4" x14ac:dyDescent="0.35">
      <c r="B25" t="s">
        <v>242</v>
      </c>
      <c r="C25" s="37" t="s">
        <v>297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Exp1</vt:lpstr>
      <vt:lpstr>Exp2</vt:lpstr>
      <vt:lpstr>Exp3</vt:lpstr>
      <vt:lpstr>Exp3b</vt:lpstr>
      <vt:lpstr>Exp4</vt:lpstr>
      <vt:lpstr>Exp4b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Keith Vertanen</dc:creator>
  <cp:lastModifiedBy>Keith Vertanen</cp:lastModifiedBy>
  <dcterms:created xsi:type="dcterms:W3CDTF">2019-01-04T20:50:24Z</dcterms:created>
  <dcterms:modified xsi:type="dcterms:W3CDTF">2019-01-05T22:49:34Z</dcterms:modified>
</cp:coreProperties>
</file>